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49\"/>
    </mc:Choice>
  </mc:AlternateContent>
  <bookViews>
    <workbookView xWindow="0" yWindow="0" windowWidth="2619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N29" i="15" l="1"/>
  <c r="N27" i="15"/>
  <c r="N30" i="15"/>
  <c r="N24" i="15"/>
  <c r="J29" i="15"/>
  <c r="J27" i="15"/>
  <c r="J30" i="15"/>
  <c r="AC54" i="15" l="1"/>
  <c r="AC55" i="15"/>
  <c r="AC56" i="15"/>
  <c r="AC57" i="15"/>
  <c r="AC58" i="15"/>
  <c r="AC59" i="15"/>
  <c r="AC60" i="15"/>
  <c r="AC61" i="15"/>
  <c r="AC30" i="15"/>
  <c r="AB30" i="15"/>
  <c r="AB26" i="15"/>
  <c r="AC26" i="15"/>
  <c r="AB27" i="15"/>
  <c r="AC27" i="15"/>
  <c r="AB28" i="15"/>
  <c r="AC28" i="15"/>
  <c r="AB29" i="15"/>
  <c r="AC29" i="15"/>
  <c r="AC25" i="15"/>
  <c r="AB25" i="15"/>
  <c r="AC24" i="15"/>
  <c r="AB24" i="15"/>
  <c r="E30" i="15"/>
  <c r="F30" i="15" s="1"/>
  <c r="E24" i="15"/>
  <c r="F24" i="15" s="1"/>
  <c r="H31" i="16" l="1"/>
  <c r="C49" i="7" l="1"/>
  <c r="C48" i="7"/>
  <c r="AC72" i="15"/>
  <c r="D62" i="15"/>
  <c r="AC62" i="15" s="1"/>
  <c r="N62" i="15" l="1"/>
  <c r="H53" i="16"/>
  <c r="G53" i="16"/>
  <c r="H50" i="16"/>
  <c r="H32" i="16"/>
  <c r="G37" i="16" s="1"/>
  <c r="H37" i="16" s="1"/>
  <c r="G35" i="16" s="1"/>
  <c r="H35" i="16" s="1"/>
  <c r="G32" i="16"/>
  <c r="G39" i="16" l="1"/>
  <c r="H39" i="16" s="1"/>
  <c r="G42" i="16" s="1"/>
  <c r="H42" i="16" s="1"/>
  <c r="B26" i="22"/>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<sst xmlns="http://schemas.openxmlformats.org/spreadsheetml/2006/main" count="1105" uniqueCount="633">
  <si>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</si>
  <si>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</si>
  <si>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</si>
  <si>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</si>
  <si>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</si>
  <si>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</si>
  <si>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</si>
  <si>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</si>
  <si>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</si>
  <si>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</si>
  <si>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</si>
  <si>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</si>
  <si>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</si>
  <si>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</si>
  <si>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</si>
  <si>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</si>
  <si>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</si>
  <si>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</si>
  <si>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</si>
  <si>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</si>
  <si>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</si>
  <si>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</si>
  <si>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</si>
  <si>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</si>
  <si>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</si>
  <si>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</si>
  <si>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</si>
  <si>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</si>
  <si>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</si>
  <si>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</si>
  <si>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</si>
  <si>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</si>
  <si>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</si>
  <si>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</si>
  <si>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</si>
  <si>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</si>
  <si>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</si>
  <si>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</si>
  <si>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</si>
  <si>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</si>
  <si>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</si>
  <si>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</si>
  <si>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</si>
  <si>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</si>
  <si>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</si>
  <si>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</si>
  <si>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</si>
  <si>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</si>
  <si>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</si>
  <si>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</si>
  <si>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</si>
  <si>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</si>
  <si>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</si>
  <si>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</si>
  <si>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</si>
  <si>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</si>
  <si>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</si>
  <si>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</si>
  <si>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</si>
  <si>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</si>
  <si>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</si>
  <si>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</si>
  <si>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</si>
  <si>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</si>
  <si>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</si>
  <si>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</si>
  <si>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</si>
  <si>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</si>
  <si>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</si>
  <si>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</si>
  <si>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</si>
  <si>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</si>
  <si>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</si>
  <si>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</si>
  <si>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</si>
  <si>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</si>
  <si>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</si>
  <si>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</si>
  <si>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</si>
  <si>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</si>
  <si>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</si>
  <si>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</si>
  <si>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</si>
  <si>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</si>
  <si>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</si>
  <si>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</si>
  <si>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</si>
  <si>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</si>
  <si>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</si>
  <si>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</si>
  <si>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</si>
  <si>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</si>
  <si>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</si>
  <si>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</si>
  <si>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</si>
  <si>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</si>
  <si>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</si>
  <si>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</si>
  <si>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</si>
  <si>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</si>
  <si>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</si>
  <si>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</si>
  <si>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</si>
  <si>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</si>
  <si>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</si>
  <si>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</si>
  <si>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</si>
  <si>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</si>
  <si>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</si>
  <si>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</si>
  <si>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</si>
  <si>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</si>
  <si>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</si>
  <si>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</si>
  <si>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</si>
  <si>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</si>
  <si>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</si>
  <si>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</si>
  <si>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</si>
  <si>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</si>
  <si>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</si>
  <si>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</si>
  <si>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</si>
  <si>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</si>
  <si>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</si>
  <si>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</si>
  <si>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</si>
  <si>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</si>
  <si>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</si>
  <si>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</si>
  <si>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</si>
  <si>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</si>
  <si>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</si>
  <si>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</si>
  <si>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</si>
  <si>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</si>
  <si>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</si>
  <si>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</si>
  <si>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</si>
  <si>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</si>
  <si>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</si>
  <si>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</si>
  <si>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</si>
  <si>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</si>
  <si>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</si>
  <si>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</si>
  <si>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</si>
  <si>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</si>
  <si>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</si>
  <si>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</si>
  <si>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</si>
  <si>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</si>
  <si>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</si>
  <si>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</si>
  <si>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</si>
  <si>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</si>
  <si>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</si>
  <si>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</si>
  <si>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</si>
  <si>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</si>
  <si>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</si>
  <si>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</si>
  <si>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</si>
  <si>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</si>
  <si>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</si>
  <si>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</si>
  <si>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</si>
  <si>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</si>
  <si>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</si>
  <si>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</si>
  <si>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</si>
  <si>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</si>
  <si>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</si>
  <si>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</si>
  <si>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</si>
  <si>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</si>
  <si>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</si>
  <si>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</si>
  <si>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</si>
  <si>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</si>
  <si>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</si>
  <si>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</si>
  <si>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</si>
  <si>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</si>
  <si>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</si>
  <si>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</si>
  <si>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</si>
  <si>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</si>
  <si>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</si>
  <si>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</si>
  <si>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</si>
  <si>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</si>
  <si>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</si>
  <si>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</si>
  <si>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</si>
  <si>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</si>
  <si>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</si>
  <si>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</si>
  <si>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</si>
  <si>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</si>
  <si>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</si>
  <si>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</si>
  <si>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</si>
  <si>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</si>
  <si>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</si>
  <si>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</si>
  <si>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</si>
  <si>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</si>
  <si>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</si>
  <si>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</si>
  <si>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</si>
  <si>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</si>
  <si>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</si>
  <si>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</si>
  <si>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</si>
  <si>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</si>
  <si>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</si>
  <si>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</si>
  <si>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</si>
  <si>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</si>
  <si>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</si>
  <si>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</si>
  <si>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</si>
  <si>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</si>
  <si>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</si>
  <si>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</si>
  <si>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</si>
  <si>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</si>
  <si>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</si>
  <si>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</si>
  <si>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</si>
  <si>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</si>
  <si>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</si>
  <si>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</si>
  <si>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</si>
  <si>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</si>
  <si>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</si>
  <si>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</si>
  <si>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</si>
  <si>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</si>
  <si>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</si>
  <si>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</si>
  <si>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</si>
  <si>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</si>
  <si>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</si>
  <si>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</si>
  <si>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</si>
  <si>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</si>
  <si>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</si>
  <si>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</si>
  <si>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</si>
  <si>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</si>
  <si>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</si>
  <si>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</si>
  <si>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</si>
  <si>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</si>
  <si>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</si>
  <si>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</si>
  <si>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</si>
  <si>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</si>
  <si>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</si>
  <si>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</si>
  <si>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</si>
  <si>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</si>
  <si>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</si>
  <si>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</si>
  <si>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</si>
  <si>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</si>
  <si>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</si>
  <si>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</si>
  <si>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</si>
  <si>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</si>
  <si>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</si>
  <si>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</si>
  <si>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</si>
  <si>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</si>
  <si>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</si>
  <si>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</si>
  <si>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</si>
  <si>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</si>
  <si>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</si>
  <si>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</si>
  <si>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</si>
  <si>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</si>
  <si>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</si>
  <si>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</si>
  <si>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</si>
  <si>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</si>
  <si>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</si>
  <si>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</si>
  <si>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</si>
  <si>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</si>
  <si>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</si>
  <si>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</si>
  <si>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</si>
  <si>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</si>
  <si>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</si>
  <si>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</si>
  <si>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</si>
  <si>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</si>
  <si>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</si>
  <si>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</si>
  <si>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</si>
  <si>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</si>
  <si>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</si>
  <si>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</si>
  <si>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</si>
  <si>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</si>
  <si>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</si>
  <si>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</si>
  <si>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</si>
  <si>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</si>
  <si>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</si>
  <si>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</si>
  <si>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</si>
  <si>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</si>
  <si>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</si>
  <si>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</si>
  <si>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</si>
  <si>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</si>
  <si>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</si>
  <si>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</si>
  <si>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</si>
  <si>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</si>
  <si>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</si>
  <si>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</si>
  <si>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</si>
  <si>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</si>
  <si>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</si>
  <si>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</si>
  <si>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</si>
  <si>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</si>
  <si>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</si>
  <si>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</si>
  <si>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</si>
  <si>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</si>
  <si>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</si>
  <si>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</si>
  <si>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</si>
  <si>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</si>
  <si>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</si>
  <si>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</si>
  <si>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</si>
  <si>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</si>
  <si>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</si>
  <si>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</si>
  <si>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</si>
  <si>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</si>
  <si>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</si>
  <si>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</si>
  <si>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</si>
  <si>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</si>
  <si>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</si>
  <si>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</si>
  <si>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</si>
  <si>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</si>
  <si>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</si>
  <si>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</si>
  <si>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</si>
  <si>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</si>
  <si>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</si>
  <si>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</si>
  <si>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</si>
  <si>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</si>
  <si>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</si>
  <si>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</si>
  <si>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</si>
  <si>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</si>
  <si>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</si>
  <si>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</si>
  <si>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</si>
  <si>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</si>
  <si>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</si>
  <si>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</si>
  <si>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</si>
  <si>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</si>
  <si>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</si>
  <si>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</si>
  <si>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</si>
  <si>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</si>
  <si>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</si>
  <si>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</si>
  <si>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</si>
  <si>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</si>
  <si>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</si>
  <si>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</si>
  <si>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</si>
  <si>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</si>
  <si>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</si>
  <si>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</si>
  <si>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</si>
  <si>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</si>
  <si>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</si>
  <si>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</si>
  <si>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</si>
  <si>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</si>
  <si>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</si>
  <si>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</si>
  <si>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</si>
  <si>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</si>
  <si>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</si>
  <si>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</si>
  <si>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</si>
  <si>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</si>
  <si>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</si>
  <si>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</si>
  <si>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</si>
  <si>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</si>
  <si>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</si>
  <si>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</si>
  <si>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</si>
  <si>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</si>
  <si>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</si>
  <si>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</si>
  <si>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</si>
  <si>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</si>
  <si>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</si>
  <si>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</si>
  <si>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</si>
  <si>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</si>
  <si>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</si>
  <si>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</si>
  <si>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</si>
  <si>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</si>
  <si>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</si>
  <si>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</si>
  <si>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</si>
  <si>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</si>
  <si>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</si>
  <si>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</si>
  <si>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</si>
  <si>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</si>
  <si>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</si>
  <si>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</si>
  <si>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</si>
  <si>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</si>
  <si>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</si>
  <si>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</si>
  <si>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</si>
  <si>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</si>
  <si>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</si>
  <si>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</si>
  <si>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</si>
  <si>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</si>
  <si>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</si>
  <si>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</si>
  <si>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</si>
  <si>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</si>
  <si>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</si>
  <si>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</si>
  <si>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</si>
  <si>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</si>
  <si>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</si>
  <si>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</si>
  <si>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</si>
  <si>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</si>
  <si>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</si>
  <si>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</si>
  <si>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</si>
  <si>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</si>
  <si>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</si>
  <si>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</si>
  <si>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</si>
  <si>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</si>
  <si>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</si>
  <si>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</si>
  <si>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</si>
  <si>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</si>
  <si>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</si>
  <si>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</si>
  <si>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</si>
  <si>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</si>
  <si>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</si>
  <si>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</si>
  <si>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</si>
  <si>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</si>
  <si>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</si>
  <si>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</si>
  <si>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</si>
  <si>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</si>
  <si>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</si>
  <si>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</si>
  <si>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</si>
  <si>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</si>
  <si>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</si>
  <si>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</si>
  <si>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</si>
  <si>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</si>
  <si>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</si>
  <si>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</si>
  <si>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</si>
  <si>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</si>
  <si>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</si>
  <si>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</si>
  <si>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</si>
  <si>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</si>
  <si>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</si>
  <si>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</si>
  <si>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</si>
  <si>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</si>
  <si>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</si>
  <si>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</si>
  <si>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</si>
  <si>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</si>
  <si>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</si>
  <si>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</si>
  <si>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</si>
  <si>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</si>
  <si>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</si>
  <si>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</si>
  <si>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</si>
  <si>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</si>
  <si>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</si>
  <si>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</si>
  <si>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</si>
  <si>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</si>
  <si>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</si>
  <si>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</si>
  <si>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</si>
  <si>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</si>
  <si>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</si>
  <si>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</si>
  <si>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</si>
  <si>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</si>
  <si>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</si>
  <si>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</si>
  <si>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</si>
  <si>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</si>
  <si>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</si>
  <si>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</si>
  <si>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</si>
  <si>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</si>
  <si>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</si>
  <si>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</si>
  <si>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</si>
  <si>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</si>
  <si>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</si>
  <si>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</si>
  <si>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</si>
  <si>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</si>
  <si>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</si>
  <si>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</si>
  <si>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</si>
  <si>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</si>
  <si>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</si>
  <si>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</si>
  <si>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</si>
  <si>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</si>
  <si>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</si>
  <si>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</si>
  <si>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</si>
  <si>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</si>
  <si>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</si>
  <si>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</si>
  <si>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</si>
  <si>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</si>
  <si>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</si>
  <si>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ПС Суторминская,ПС Таланга,ПС Тарасовская, ПС Трудовая, ПС  Ударная, ПС УКПГ, ПС Харампурская, ПС Южно-Харампурская</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</si>
  <si>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</si>
  <si>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</si>
  <si>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</si>
  <si>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</si>
  <si>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</si>
  <si>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</si>
  <si>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</si>
  <si>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</si>
  <si>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</si>
  <si>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</si>
  <si>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</si>
  <si>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</si>
  <si>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</si>
  <si>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</si>
  <si>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</si>
  <si>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</si>
  <si>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</si>
  <si>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</si>
  <si>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</si>
  <si>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</si>
  <si>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</si>
  <si>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</si>
  <si>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</si>
  <si>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</si>
  <si>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</si>
  <si>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</si>
  <si>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</si>
  <si>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</si>
  <si>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</si>
  <si>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</si>
  <si>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</si>
  <si>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</si>
  <si>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</si>
  <si>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</si>
  <si>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</si>
  <si>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</si>
  <si>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</si>
  <si>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</si>
  <si>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</si>
  <si>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</si>
  <si>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</si>
  <si>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</si>
  <si>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</si>
  <si>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</si>
  <si>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</si>
  <si>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</si>
  <si>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</si>
  <si>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</si>
  <si>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</si>
  <si>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</si>
  <si>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</si>
  <si>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</si>
  <si>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</si>
  <si>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</si>
  <si>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Год раскрытия информации: 2022 год</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</si>
  <si>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</si>
  <si>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техническое перевооружение</t>
  </si>
  <si>
    <t xml:space="preserve">План 2022 года </t>
  </si>
  <si>
    <t>Год 2023</t>
  </si>
  <si>
    <t>Год 2024</t>
  </si>
  <si>
    <t>Год 2025</t>
  </si>
  <si>
    <t>Год 2026</t>
  </si>
  <si>
    <t>Год 2027</t>
  </si>
  <si>
    <t xml:space="preserve"> по состоянию на 01.01.2021</t>
  </si>
  <si>
    <t>по состоянию на 01.01.2022</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</si>
  <si>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</si>
  <si>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</si>
  <si>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</si>
  <si>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</si>
  <si>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</si>
  <si>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</si>
  <si>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9,28; 2,55; 6,10; 4,46; 17,90; 1,28; 12,37; 17,64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</si>
  <si>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-43.54 млн.руб;</t>
  </si>
  <si>
    <t>Предварительный расчет стоимости</t>
  </si>
  <si>
    <t>Сметная стоимость проекта в ценах 2021года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</si>
</sst>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7" fillId="0" borderId="1" xfId="1" applyFont="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14" fontId="7" fillId="0" borderId="1" xfId="0" applyNumberFormat="1" applyFont="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612</v>
      </c>
      <c r="B5" s="276"/>
      <c r="C5" s="276"/>
      <c r="D5" s="172"/>
      <c r="E5" s="172"/>
      <c r="F5" s="172"/>
      <c r="G5" s="172"/>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563</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558</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613</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532</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1" t="s">
        <v>548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549</v>
      </c>
      <c r="D23" s="33"/>
      <c r="E23" s="33"/>
      <c r="F23" s="32"/>
      <c r="G23" s="32"/>
      <c r="H23" s="32"/>
      <c r="I23" s="32"/>
      <c r="J23" s="32"/>
      <c r="K23" s="32"/>
      <c r="L23" s="32"/>
      <c r="M23" s="32"/>
      <c r="N23" s="32"/>
      <c r="O23" s="32"/>
      <c r="P23" s="32"/>
      <c r="Q23" s="31"/>
      <c r="R23" s="31"/>
      <c r="S23" s="31"/>
    </row>
    <row r="24" spans="1:19" s="3" customFormat="1" ht="22.5"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33" t="s">
        <v>63</v>
      </c>
      <c r="B25" s="234" t="s">
        <v>479</v>
      </c>
      <c r="C25" s="235" t="s">
        <v>560</v>
      </c>
      <c r="D25" s="38"/>
      <c r="E25" s="37"/>
      <c r="F25" s="37"/>
      <c r="G25" s="37"/>
      <c r="H25" s="37"/>
      <c r="I25" s="37"/>
      <c r="J25" s="37"/>
      <c r="K25" s="37"/>
      <c r="L25" s="37"/>
      <c r="M25" s="37"/>
      <c r="N25" s="37"/>
      <c r="O25" s="37"/>
      <c r="P25" s="36"/>
      <c r="Q25" s="36"/>
      <c r="R25" s="36"/>
      <c r="S25" s="36"/>
    </row>
    <row r="26" spans="1:19" s="35" customFormat="1" ht="42.75" customHeight="1" x14ac:dyDescent="0.2">
      <c r="A26" s="236" t="s">
        <v>62</v>
      </c>
      <c r="B26" s="237" t="s">
        <v>76</v>
      </c>
      <c r="C26" s="238" t="s">
        <v>553</v>
      </c>
      <c r="D26" s="38"/>
      <c r="E26" s="37"/>
      <c r="F26" s="37"/>
      <c r="G26" s="37"/>
      <c r="H26" s="37"/>
      <c r="I26" s="37"/>
      <c r="J26" s="37"/>
      <c r="K26" s="37"/>
      <c r="L26" s="37"/>
      <c r="M26" s="37"/>
      <c r="N26" s="37"/>
      <c r="O26" s="37"/>
      <c r="P26" s="36"/>
      <c r="Q26" s="36"/>
      <c r="R26" s="36"/>
      <c r="S26" s="36"/>
    </row>
    <row r="27" spans="1:19" s="35" customFormat="1" ht="51.75" customHeight="1" x14ac:dyDescent="0.2">
      <c r="A27" s="236" t="s">
        <v>60</v>
      </c>
      <c r="B27" s="237" t="s">
        <v>75</v>
      </c>
      <c r="C27" s="238" t="s">
        <v>559</v>
      </c>
      <c r="D27" s="38"/>
      <c r="E27" s="37"/>
      <c r="F27" s="37"/>
      <c r="G27" s="37"/>
      <c r="H27" s="37"/>
      <c r="I27" s="37"/>
      <c r="J27" s="37"/>
      <c r="K27" s="37"/>
      <c r="L27" s="37"/>
      <c r="M27" s="37"/>
      <c r="N27" s="37"/>
      <c r="O27" s="37"/>
      <c r="P27" s="36"/>
      <c r="Q27" s="36"/>
      <c r="R27" s="36"/>
      <c r="S27" s="36"/>
    </row>
    <row r="28" spans="1:19" s="35" customFormat="1" ht="42.75" customHeight="1" x14ac:dyDescent="0.2">
      <c r="A28" s="236" t="s">
        <v>59</v>
      </c>
      <c r="B28" s="237" t="s">
        <v>480</v>
      </c>
      <c r="C28" s="238" t="s">
        <v>552</v>
      </c>
      <c r="D28" s="38"/>
      <c r="E28" s="37"/>
      <c r="F28" s="37"/>
      <c r="G28" s="37"/>
      <c r="H28" s="37"/>
      <c r="I28" s="37"/>
      <c r="J28" s="37"/>
      <c r="K28" s="37"/>
      <c r="L28" s="37"/>
      <c r="M28" s="37"/>
      <c r="N28" s="37"/>
      <c r="O28" s="37"/>
      <c r="P28" s="36"/>
      <c r="Q28" s="36"/>
      <c r="R28" s="36"/>
      <c r="S28" s="36"/>
    </row>
    <row r="29" spans="1:19" s="35" customFormat="1" ht="51.75" customHeight="1" x14ac:dyDescent="0.2">
      <c r="A29" s="236" t="s">
        <v>57</v>
      </c>
      <c r="B29" s="237" t="s">
        <v>481</v>
      </c>
      <c r="C29" s="238" t="s">
        <v>552</v>
      </c>
      <c r="D29" s="38"/>
      <c r="E29" s="37"/>
      <c r="F29" s="37"/>
      <c r="G29" s="37"/>
      <c r="H29" s="37"/>
      <c r="I29" s="37"/>
      <c r="J29" s="37"/>
      <c r="K29" s="37"/>
      <c r="L29" s="37"/>
      <c r="M29" s="37"/>
      <c r="N29" s="37"/>
      <c r="O29" s="37"/>
      <c r="P29" s="36"/>
      <c r="Q29" s="36"/>
      <c r="R29" s="36"/>
      <c r="S29" s="36"/>
    </row>
    <row r="30" spans="1:19" s="35" customFormat="1" ht="51.75" customHeight="1" x14ac:dyDescent="0.2">
      <c r="A30" s="236" t="s">
        <v>55</v>
      </c>
      <c r="B30" s="237" t="s">
        <v>482</v>
      </c>
      <c r="C30" s="238" t="s">
        <v>552</v>
      </c>
      <c r="D30" s="38"/>
      <c r="E30" s="37"/>
      <c r="F30" s="37"/>
      <c r="G30" s="37"/>
      <c r="H30" s="37"/>
      <c r="I30" s="37"/>
      <c r="J30" s="37"/>
      <c r="K30" s="37"/>
      <c r="L30" s="37"/>
      <c r="M30" s="37"/>
      <c r="N30" s="37"/>
      <c r="O30" s="37"/>
      <c r="P30" s="36"/>
      <c r="Q30" s="36"/>
      <c r="R30" s="36"/>
      <c r="S30" s="36"/>
    </row>
    <row r="31" spans="1:19" s="35" customFormat="1" ht="51.75" customHeight="1" x14ac:dyDescent="0.2">
      <c r="A31" s="236" t="s">
        <v>74</v>
      </c>
      <c r="B31" s="237" t="s">
        <v>483</v>
      </c>
      <c r="C31" s="238" t="s">
        <v>552</v>
      </c>
      <c r="D31" s="38"/>
      <c r="E31" s="37"/>
      <c r="F31" s="37"/>
      <c r="G31" s="37"/>
      <c r="H31" s="37"/>
      <c r="I31" s="37"/>
      <c r="J31" s="37"/>
      <c r="K31" s="37"/>
      <c r="L31" s="37"/>
      <c r="M31" s="37"/>
      <c r="N31" s="37"/>
      <c r="O31" s="37"/>
      <c r="P31" s="36"/>
      <c r="Q31" s="36"/>
      <c r="R31" s="36"/>
      <c r="S31" s="36"/>
    </row>
    <row r="32" spans="1:19" s="35" customFormat="1" ht="51.75" customHeight="1" x14ac:dyDescent="0.2">
      <c r="A32" s="236" t="s">
        <v>72</v>
      </c>
      <c r="B32" s="237" t="s">
        <v>484</v>
      </c>
      <c r="C32" s="238" t="s">
        <v>552</v>
      </c>
      <c r="D32" s="38"/>
      <c r="E32" s="37"/>
      <c r="F32" s="37"/>
      <c r="G32" s="37"/>
      <c r="H32" s="37"/>
      <c r="I32" s="37"/>
      <c r="J32" s="37"/>
      <c r="K32" s="37"/>
      <c r="L32" s="37"/>
      <c r="M32" s="37"/>
      <c r="N32" s="37"/>
      <c r="O32" s="37"/>
      <c r="P32" s="36"/>
      <c r="Q32" s="36"/>
      <c r="R32" s="36"/>
      <c r="S32" s="36"/>
    </row>
    <row r="33" spans="1:19" s="35" customFormat="1" ht="101.25" customHeight="1" x14ac:dyDescent="0.2">
      <c r="A33" s="236" t="s">
        <v>71</v>
      </c>
      <c r="B33" s="237" t="s">
        <v>485</v>
      </c>
      <c r="C33" s="238" t="s">
        <v>606</v>
      </c>
      <c r="D33" s="38"/>
      <c r="E33" s="37"/>
      <c r="F33" s="37"/>
      <c r="G33" s="37"/>
      <c r="H33" s="37"/>
      <c r="I33" s="37"/>
      <c r="J33" s="37"/>
      <c r="K33" s="37"/>
      <c r="L33" s="37"/>
      <c r="M33" s="37"/>
      <c r="N33" s="37"/>
      <c r="O33" s="37"/>
      <c r="P33" s="36"/>
      <c r="Q33" s="36"/>
      <c r="R33" s="36"/>
      <c r="S33" s="36"/>
    </row>
    <row r="34" spans="1:19" ht="111" customHeight="1" x14ac:dyDescent="0.25">
      <c r="A34" s="236" t="s">
        <v>501</v>
      </c>
      <c r="B34" s="237" t="s">
        <v>486</v>
      </c>
      <c r="C34" s="238" t="s">
        <v>552</v>
      </c>
      <c r="D34" s="27"/>
      <c r="E34" s="27"/>
      <c r="F34" s="27"/>
      <c r="G34" s="27"/>
      <c r="H34" s="27"/>
      <c r="I34" s="27"/>
      <c r="J34" s="27"/>
      <c r="K34" s="27"/>
      <c r="L34" s="27"/>
      <c r="M34" s="27"/>
      <c r="N34" s="27"/>
      <c r="O34" s="27"/>
      <c r="P34" s="27"/>
      <c r="Q34" s="27"/>
      <c r="R34" s="27"/>
      <c r="S34" s="27"/>
    </row>
    <row r="35" spans="1:19" ht="58.5" customHeight="1" x14ac:dyDescent="0.25">
      <c r="A35" s="236" t="s">
        <v>489</v>
      </c>
      <c r="B35" s="237" t="s">
        <v>73</v>
      </c>
      <c r="C35" s="238" t="s">
        <v>552</v>
      </c>
      <c r="D35" s="27"/>
      <c r="E35" s="27"/>
      <c r="F35" s="27"/>
      <c r="G35" s="27"/>
      <c r="H35" s="27"/>
      <c r="I35" s="27"/>
      <c r="J35" s="27"/>
      <c r="K35" s="27"/>
      <c r="L35" s="27"/>
      <c r="M35" s="27"/>
      <c r="N35" s="27"/>
      <c r="O35" s="27"/>
      <c r="P35" s="27"/>
      <c r="Q35" s="27"/>
      <c r="R35" s="27"/>
      <c r="S35" s="27"/>
    </row>
    <row r="36" spans="1:19" ht="51.75" customHeight="1" x14ac:dyDescent="0.25">
      <c r="A36" s="236" t="s">
        <v>502</v>
      </c>
      <c r="B36" s="237" t="s">
        <v>487</v>
      </c>
      <c r="C36" s="238" t="s">
        <v>552</v>
      </c>
      <c r="D36" s="27"/>
      <c r="E36" s="27"/>
      <c r="F36" s="27"/>
      <c r="G36" s="27"/>
      <c r="H36" s="27"/>
      <c r="I36" s="27"/>
      <c r="J36" s="27"/>
      <c r="K36" s="27"/>
      <c r="L36" s="27"/>
      <c r="M36" s="27"/>
      <c r="N36" s="27"/>
      <c r="O36" s="27"/>
      <c r="P36" s="27"/>
      <c r="Q36" s="27"/>
      <c r="R36" s="27"/>
      <c r="S36" s="27"/>
    </row>
    <row r="37" spans="1:19" ht="43.5" customHeight="1" x14ac:dyDescent="0.25">
      <c r="A37" s="236" t="s">
        <v>490</v>
      </c>
      <c r="B37" s="237" t="s">
        <v>488</v>
      </c>
      <c r="C37" s="238" t="s">
        <v>395</v>
      </c>
      <c r="D37" s="27"/>
      <c r="E37" s="27"/>
      <c r="F37" s="27"/>
      <c r="G37" s="27"/>
      <c r="H37" s="27"/>
      <c r="I37" s="27"/>
      <c r="J37" s="27"/>
      <c r="K37" s="27"/>
      <c r="L37" s="27"/>
      <c r="M37" s="27"/>
      <c r="N37" s="27"/>
      <c r="O37" s="27"/>
      <c r="P37" s="27"/>
      <c r="Q37" s="27"/>
      <c r="R37" s="27"/>
      <c r="S37" s="27"/>
    </row>
    <row r="38" spans="1:19" ht="43.5" customHeight="1" x14ac:dyDescent="0.25">
      <c r="A38" s="236" t="s">
        <v>503</v>
      </c>
      <c r="B38" s="237" t="s">
        <v>239</v>
      </c>
      <c r="C38" s="238" t="s">
        <v>552</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491</v>
      </c>
      <c r="B40" s="43" t="s">
        <v>543</v>
      </c>
      <c r="C40" s="186" t="s">
        <v>630</v>
      </c>
      <c r="D40" s="27"/>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81" t="s">
        <v>551</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81" t="s">
        <v>551</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81" t="s">
        <v>551</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81" t="s">
        <v>551</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81" t="s">
        <v>551</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186" t="s">
        <v>629</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33" t="s">
        <v>529</v>
      </c>
      <c r="B48" s="234" t="s">
        <v>608</v>
      </c>
      <c r="C48" s="239">
        <f>'6.2. Паспорт фин осв ввод'!AC24</f>
        <v>43.53904</v>
      </c>
      <c r="D48" s="27"/>
      <c r="E48" s="27"/>
      <c r="F48" s="27"/>
      <c r="G48" s="27"/>
      <c r="H48" s="27"/>
      <c r="I48" s="27"/>
      <c r="J48" s="27"/>
      <c r="K48" s="27"/>
      <c r="L48" s="27"/>
      <c r="M48" s="27"/>
      <c r="N48" s="27"/>
      <c r="O48" s="27"/>
      <c r="P48" s="27"/>
      <c r="Q48" s="27"/>
      <c r="R48" s="27"/>
      <c r="S48" s="27"/>
    </row>
    <row r="49" spans="1:19" ht="71.25" customHeight="1" x14ac:dyDescent="0.25">
      <c r="A49" s="236" t="s">
        <v>495</v>
      </c>
      <c r="B49" s="237" t="s">
        <v>609</v>
      </c>
      <c r="C49" s="240">
        <f>'6.2. Паспорт фин осв ввод'!AC30</f>
        <v>36.494129999999998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H_TP1800.PR.0049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8.25" customHeight="1" x14ac:dyDescent="0.2">
      <c r="A14"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506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0" t="s">
        <v>498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397</v>
      </c>
      <c r="R20" s="46" t="s">
        <v>398</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50" t="s">
        <v>394</v>
      </c>
      <c r="C29" s="50"/>
      <c r="D29" s="50"/>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H_TP1800.PR.0049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5.75" customHeight="1" x14ac:dyDescent="0.2">
      <c r="A16"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9" t="s">
        <v>511</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540</v>
      </c>
      <c r="F21" s="299"/>
      <c r="G21" s="298" t="s">
        <v>280</v>
      </c>
      <c r="H21" s="299"/>
      <c r="I21" s="298" t="s">
        <v>130</v>
      </c>
      <c r="J21" s="299"/>
      <c r="K21" s="302" t="s">
        <v>129</v>
      </c>
      <c r="L21" s="298" t="s">
        <v>128</v>
      </c>
      <c r="M21" s="299"/>
      <c r="N21" s="298" t="s">
        <v>536</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91" t="s">
        <v>124</v>
      </c>
      <c r="R22" s="91" t="s">
        <v>510</v>
      </c>
      <c r="S22" s="91" t="s">
        <v>123</v>
      </c>
      <c r="T22" s="91" t="s">
        <v>122</v>
      </c>
    </row>
    <row r="23" spans="1:20" ht="51.75" customHeight="1" x14ac:dyDescent="0.25">
      <c r="A23" s="297"/>
      <c r="B23" s="170" t="s">
        <v>120</v>
      </c>
      <c r="C23" s="170" t="s">
        <v>121</v>
      </c>
      <c r="D23" s="303"/>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1" t="s">
        <v>120</v>
      </c>
      <c r="R23" s="91" t="s">
        <v>120</v>
      </c>
      <c r="S23" s="91" t="s">
        <v>120</v>
      </c>
      <c r="T23" s="9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3"/>
      <c r="R30" s="64"/>
      <c r="S30" s="173"/>
      <c r="T30" s="64"/>
    </row>
    <row r="31" spans="1:20" s="62" customFormat="1" ht="24" customHeight="1" x14ac:dyDescent="0.25">
      <c r="A31" s="66"/>
      <c r="B31" s="64"/>
      <c r="C31" s="64"/>
      <c r="D31" s="64"/>
      <c r="E31" s="64"/>
      <c r="F31" s="64"/>
      <c r="G31" s="64"/>
      <c r="H31" s="64"/>
      <c r="I31" s="64"/>
      <c r="J31" s="63"/>
      <c r="K31" s="63"/>
      <c r="L31" s="63"/>
      <c r="M31" s="65"/>
      <c r="N31" s="65"/>
      <c r="O31" s="65"/>
      <c r="P31" s="63"/>
      <c r="Q31" s="173"/>
      <c r="R31" s="64"/>
      <c r="S31" s="173"/>
      <c r="T31" s="64"/>
    </row>
    <row r="32" spans="1:20" s="62" customFormat="1" ht="24" customHeight="1" x14ac:dyDescent="0.25">
      <c r="A32" s="66"/>
      <c r="B32" s="64"/>
      <c r="C32" s="64"/>
      <c r="D32" s="64"/>
      <c r="E32" s="64"/>
      <c r="F32" s="64"/>
      <c r="G32" s="64"/>
      <c r="H32" s="64"/>
      <c r="I32" s="64"/>
      <c r="J32" s="63"/>
      <c r="K32" s="63"/>
      <c r="L32" s="63"/>
      <c r="M32" s="65"/>
      <c r="N32" s="65"/>
      <c r="O32" s="65"/>
      <c r="P32" s="63"/>
      <c r="Q32" s="173"/>
      <c r="R32" s="64"/>
      <c r="S32" s="173"/>
      <c r="T32" s="64"/>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4" t="s">
        <v>544</v>
      </c>
      <c r="C37" s="304"/>
      <c r="D37" s="304"/>
      <c r="E37" s="304"/>
      <c r="F37" s="304"/>
      <c r="G37" s="304"/>
      <c r="H37" s="304"/>
      <c r="I37" s="304"/>
      <c r="J37" s="304"/>
      <c r="K37" s="304"/>
      <c r="L37" s="304"/>
      <c r="M37" s="304"/>
      <c r="N37" s="304"/>
      <c r="O37" s="304"/>
      <c r="P37" s="304"/>
      <c r="Q37" s="304"/>
      <c r="R37" s="30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H_TP1800.PR.0049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82"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6</v>
      </c>
      <c r="B21" s="308" t="s">
        <v>520</v>
      </c>
      <c r="C21" s="309"/>
      <c r="D21" s="308" t="s">
        <v>522</v>
      </c>
      <c r="E21" s="309"/>
      <c r="F21" s="291" t="s">
        <v>103</v>
      </c>
      <c r="G21" s="293"/>
      <c r="H21" s="293"/>
      <c r="I21" s="292"/>
      <c r="J21" s="306" t="s">
        <v>523</v>
      </c>
      <c r="K21" s="308" t="s">
        <v>524</v>
      </c>
      <c r="L21" s="309"/>
      <c r="M21" s="308" t="s">
        <v>525</v>
      </c>
      <c r="N21" s="309"/>
      <c r="O21" s="308" t="s">
        <v>512</v>
      </c>
      <c r="P21" s="309"/>
      <c r="Q21" s="308" t="s">
        <v>136</v>
      </c>
      <c r="R21" s="309"/>
      <c r="S21" s="306" t="s">
        <v>135</v>
      </c>
      <c r="T21" s="306" t="s">
        <v>526</v>
      </c>
      <c r="U21" s="306" t="s">
        <v>521</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91" t="s">
        <v>124</v>
      </c>
      <c r="Y22" s="91" t="s">
        <v>510</v>
      </c>
      <c r="Z22" s="91" t="s">
        <v>123</v>
      </c>
      <c r="AA22" s="91" t="s">
        <v>122</v>
      </c>
    </row>
    <row r="23" spans="1:27" ht="60" customHeight="1" x14ac:dyDescent="0.25">
      <c r="A23" s="307"/>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H_TP1800.PR.0049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505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518</v>
      </c>
      <c r="C22" s="72" t="s">
        <v>554</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40"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519</v>
      </c>
      <c r="C27" s="216" t="s">
        <v>561</v>
      </c>
      <c r="D27" s="27"/>
      <c r="E27" s="27"/>
      <c r="F27" s="27"/>
      <c r="G27" s="27"/>
      <c r="H27" s="27"/>
      <c r="I27" s="27"/>
      <c r="J27" s="27"/>
      <c r="K27" s="27"/>
      <c r="L27" s="27"/>
      <c r="M27" s="27"/>
      <c r="N27" s="27"/>
      <c r="O27" s="27"/>
      <c r="P27" s="27"/>
      <c r="Q27" s="27"/>
      <c r="R27" s="27"/>
      <c r="S27" s="27"/>
      <c r="T27" s="27"/>
      <c r="U27" s="27"/>
    </row>
    <row r="28" spans="1:21" ht="42.75" customHeight="1" x14ac:dyDescent="0.25">
      <c r="A28" s="241" t="s">
        <v>57</v>
      </c>
      <c r="B28" s="242" t="s">
        <v>58</v>
      </c>
      <c r="C28" s="238">
        <v>2023</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38">
        <v>2024</v>
      </c>
      <c r="D29" s="27"/>
      <c r="E29" s="27"/>
      <c r="F29" s="27"/>
      <c r="G29" s="27"/>
      <c r="H29" s="27"/>
      <c r="I29" s="27"/>
      <c r="J29" s="27"/>
      <c r="K29" s="27"/>
      <c r="L29" s="27"/>
      <c r="M29" s="27"/>
      <c r="N29" s="27"/>
      <c r="O29" s="27"/>
      <c r="P29" s="27"/>
      <c r="Q29" s="27"/>
      <c r="R29" s="27"/>
      <c r="S29" s="27"/>
      <c r="T29" s="27"/>
      <c r="U29" s="27"/>
    </row>
    <row r="30" spans="1:21" ht="86.25" customHeight="1" x14ac:dyDescent="0.25">
      <c r="A30" s="243" t="s">
        <v>74</v>
      </c>
      <c r="B30" s="244" t="s">
        <v>54</v>
      </c>
      <c r="C30" s="238"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6"/>
      <c r="AB6" s="16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6"/>
      <c r="AB7" s="16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7"/>
      <c r="AB8" s="16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8"/>
      <c r="AB9" s="16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6"/>
      <c r="AB10" s="166"/>
    </row>
    <row r="11" spans="1:28" ht="15.75" x14ac:dyDescent="0.25">
      <c r="A11" s="285" t="str">
        <f>'1. паспорт местоположение'!A12:C12</f>
        <v>H_TP1800.PR.0049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7"/>
      <c r="AB11" s="16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8"/>
      <c r="AB12" s="16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2.75" customHeight="1" x14ac:dyDescent="0.25">
      <c r="A14"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7"/>
      <c r="AB14" s="16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8"/>
      <c r="AB15" s="16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7"/>
      <c r="AB20" s="1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7"/>
      <c r="AB21" s="177"/>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8"/>
      <c r="AB22" s="178"/>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546</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79">
        <v>11</v>
      </c>
      <c r="L25" s="89">
        <v>12</v>
      </c>
      <c r="M25" s="179">
        <v>13</v>
      </c>
      <c r="N25" s="89">
        <v>14</v>
      </c>
      <c r="O25" s="179">
        <v>15</v>
      </c>
      <c r="P25" s="89">
        <v>16</v>
      </c>
      <c r="Q25" s="179">
        <v>17</v>
      </c>
      <c r="R25" s="89">
        <v>18</v>
      </c>
      <c r="S25" s="179">
        <v>19</v>
      </c>
      <c r="T25" s="89">
        <v>20</v>
      </c>
      <c r="U25" s="179">
        <v>21</v>
      </c>
      <c r="V25" s="89">
        <v>22</v>
      </c>
      <c r="W25" s="179">
        <v>23</v>
      </c>
      <c r="X25" s="89">
        <v>24</v>
      </c>
      <c r="Y25" s="17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H_TP1800.PR.0049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42" customHeight="1" x14ac:dyDescent="0.2">
      <c r="A15"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0" t="s">
        <v>87</v>
      </c>
      <c r="F19" s="321"/>
      <c r="G19" s="321"/>
      <c r="H19" s="321"/>
      <c r="I19" s="322"/>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H_TP1800.PR.0049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7"/>
      <c r="AN24" s="107"/>
      <c r="AO24" s="135"/>
      <c r="AP24" s="135"/>
      <c r="AQ24" s="135"/>
      <c r="AR24" s="135"/>
      <c r="AS24" s="113"/>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8"/>
      <c r="AN25" s="334" t="s">
        <v>364</v>
      </c>
      <c r="AO25" s="334"/>
      <c r="AP25" s="334"/>
      <c r="AQ25" s="329"/>
      <c r="AR25" s="329"/>
      <c r="AS25" s="113"/>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8"/>
      <c r="AN26" s="324" t="s">
        <v>362</v>
      </c>
      <c r="AO26" s="325"/>
      <c r="AP26" s="326"/>
      <c r="AQ26" s="327"/>
      <c r="AR26" s="328"/>
      <c r="AS26" s="113"/>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8"/>
      <c r="AN27" s="324" t="s">
        <v>360</v>
      </c>
      <c r="AO27" s="325"/>
      <c r="AP27" s="326"/>
      <c r="AQ27" s="327"/>
      <c r="AR27" s="328"/>
      <c r="AS27" s="11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8"/>
      <c r="AN28" s="348" t="s">
        <v>358</v>
      </c>
      <c r="AO28" s="349"/>
      <c r="AP28" s="350"/>
      <c r="AQ28" s="327"/>
      <c r="AR28" s="328"/>
      <c r="AS28" s="113"/>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8"/>
      <c r="AN29" s="338"/>
      <c r="AO29" s="339"/>
      <c r="AP29" s="339"/>
      <c r="AQ29" s="327"/>
      <c r="AR29" s="340"/>
      <c r="AS29" s="113"/>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8"/>
      <c r="AS30" s="113"/>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8"/>
      <c r="AN31" s="108"/>
      <c r="AO31" s="134"/>
      <c r="AP31" s="134"/>
      <c r="AQ31" s="134"/>
      <c r="AR31" s="134"/>
      <c r="AS31" s="113"/>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8"/>
      <c r="AN32" s="108"/>
      <c r="AO32" s="108"/>
      <c r="AP32" s="108"/>
      <c r="AQ32" s="108"/>
      <c r="AR32" s="108"/>
      <c r="AS32" s="113"/>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8"/>
      <c r="AN33" s="108"/>
      <c r="AO33" s="108"/>
      <c r="AP33" s="108"/>
      <c r="AQ33" s="108"/>
      <c r="AR33" s="108"/>
      <c r="AS33" s="113"/>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8"/>
      <c r="AN34" s="108"/>
      <c r="AO34" s="108"/>
      <c r="AP34" s="108"/>
      <c r="AQ34" s="108"/>
      <c r="AR34" s="108"/>
      <c r="AS34" s="11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8"/>
      <c r="AN35" s="108"/>
      <c r="AO35" s="108"/>
      <c r="AP35" s="108"/>
      <c r="AQ35" s="108"/>
      <c r="AR35" s="108"/>
      <c r="AS35" s="113"/>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8"/>
      <c r="AN36" s="108"/>
      <c r="AO36" s="108"/>
      <c r="AP36" s="108"/>
      <c r="AQ36" s="108"/>
      <c r="AR36" s="108"/>
      <c r="AS36" s="11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8"/>
      <c r="AN37" s="108"/>
      <c r="AO37" s="108"/>
      <c r="AP37" s="108"/>
      <c r="AQ37" s="108"/>
      <c r="AR37" s="108"/>
      <c r="AS37" s="113"/>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8"/>
      <c r="AN38" s="108"/>
      <c r="AO38" s="108"/>
      <c r="AP38" s="108"/>
      <c r="AQ38" s="108"/>
      <c r="AR38" s="108"/>
      <c r="AS38" s="113"/>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8"/>
      <c r="AN39" s="108"/>
      <c r="AO39" s="108"/>
      <c r="AP39" s="108"/>
      <c r="AQ39" s="108"/>
      <c r="AR39" s="108"/>
      <c r="AS39" s="113"/>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8"/>
      <c r="AN40" s="108"/>
      <c r="AO40" s="108"/>
      <c r="AP40" s="108"/>
      <c r="AQ40" s="108"/>
      <c r="AR40" s="108"/>
      <c r="AS40" s="113"/>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8"/>
      <c r="AN41" s="108"/>
      <c r="AO41" s="108"/>
      <c r="AP41" s="108"/>
      <c r="AQ41" s="108"/>
      <c r="AR41" s="108"/>
      <c r="AS41" s="113"/>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8"/>
      <c r="AN42" s="108"/>
      <c r="AO42" s="108"/>
      <c r="AP42" s="108"/>
      <c r="AQ42" s="108"/>
      <c r="AR42" s="108"/>
      <c r="AS42" s="113"/>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8"/>
      <c r="AN43" s="108"/>
      <c r="AO43" s="108"/>
      <c r="AP43" s="108"/>
      <c r="AQ43" s="108"/>
      <c r="AR43" s="108"/>
      <c r="AS43" s="113"/>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8"/>
      <c r="AN44" s="108"/>
      <c r="AO44" s="108"/>
      <c r="AP44" s="108"/>
      <c r="AQ44" s="108"/>
      <c r="AR44" s="108"/>
      <c r="AS44" s="113"/>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8"/>
      <c r="AN45" s="108"/>
      <c r="AO45" s="108"/>
      <c r="AP45" s="108"/>
      <c r="AQ45" s="108"/>
      <c r="AR45" s="108"/>
      <c r="AS45" s="113"/>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8"/>
      <c r="AN46" s="108"/>
      <c r="AO46" s="108"/>
      <c r="AP46" s="108"/>
      <c r="AQ46" s="108"/>
      <c r="AR46" s="108"/>
      <c r="AS46" s="113"/>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21" t="s">
        <v>323</v>
      </c>
      <c r="AP47" s="121" t="s">
        <v>322</v>
      </c>
      <c r="AQ47" s="113"/>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5"/>
      <c r="AP48" s="125"/>
      <c r="AQ48" s="113"/>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5"/>
      <c r="AP49" s="125"/>
      <c r="AQ49" s="113"/>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21" t="s">
        <v>323</v>
      </c>
      <c r="AP52" s="121" t="s">
        <v>322</v>
      </c>
      <c r="AQ52" s="113"/>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9"/>
      <c r="AP53" s="129"/>
      <c r="AQ53" s="113"/>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5"/>
      <c r="AP54" s="125"/>
      <c r="AQ54" s="113"/>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5"/>
      <c r="AP55" s="125"/>
      <c r="AQ55" s="113"/>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21" t="s">
        <v>323</v>
      </c>
      <c r="AP58" s="121" t="s">
        <v>322</v>
      </c>
      <c r="AQ58" s="113"/>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7"/>
      <c r="AP59" s="127"/>
      <c r="AQ59" s="119"/>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5"/>
      <c r="AP60" s="125"/>
      <c r="AQ60" s="113"/>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5"/>
      <c r="AP61" s="125"/>
      <c r="AQ61" s="113"/>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5"/>
      <c r="AP62" s="125"/>
      <c r="AQ62" s="11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5"/>
      <c r="AP63" s="125"/>
      <c r="AQ63" s="11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5"/>
      <c r="AP64" s="125"/>
      <c r="AQ64" s="113"/>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5"/>
      <c r="AP65" s="125"/>
      <c r="AQ65" s="113"/>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6"/>
      <c r="AP66" s="126"/>
      <c r="AQ66" s="119"/>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5"/>
      <c r="AP67" s="125"/>
      <c r="AQ67" s="113"/>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6"/>
      <c r="AP68" s="126"/>
      <c r="AQ68" s="119"/>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5"/>
      <c r="AP69" s="125"/>
      <c r="AQ69" s="113"/>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6"/>
      <c r="AP70" s="126"/>
      <c r="AQ70" s="119"/>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5"/>
      <c r="AP71" s="125"/>
      <c r="AQ71" s="113"/>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21" t="s">
        <v>323</v>
      </c>
      <c r="AP74" s="121" t="s">
        <v>322</v>
      </c>
      <c r="AQ74" s="113"/>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7"/>
      <c r="AP75" s="117"/>
      <c r="AQ75" s="119"/>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0"/>
      <c r="AP76" s="120"/>
      <c r="AQ76" s="113"/>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0"/>
      <c r="AP77" s="120"/>
      <c r="AQ77" s="113"/>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0"/>
      <c r="AP78" s="120"/>
      <c r="AQ78" s="113"/>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0"/>
      <c r="AP79" s="120"/>
      <c r="AQ79" s="113"/>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0"/>
      <c r="AP80" s="120"/>
      <c r="AQ80" s="113"/>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0"/>
      <c r="AP81" s="120"/>
      <c r="AQ81" s="113"/>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0"/>
      <c r="AP82" s="120"/>
      <c r="AQ82" s="113"/>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7"/>
      <c r="AP83" s="117"/>
      <c r="AQ83" s="119"/>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7"/>
      <c r="AP84" s="117"/>
      <c r="AQ84" s="119"/>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0"/>
      <c r="AP85" s="120"/>
      <c r="AQ85" s="107"/>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7"/>
      <c r="AP86" s="117"/>
      <c r="AQ86" s="119"/>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7"/>
      <c r="AP87" s="117"/>
      <c r="AQ87" s="119"/>
    </row>
    <row r="88" spans="1:45" ht="14.25" customHeight="1" x14ac:dyDescent="0.25">
      <c r="A88" s="384" t="s">
        <v>308</v>
      </c>
      <c r="B88" s="385"/>
      <c r="C88" s="385"/>
      <c r="D88" s="38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7"/>
      <c r="AL88" s="388"/>
      <c r="AM88" s="389"/>
      <c r="AN88" s="390"/>
      <c r="AO88" s="117"/>
      <c r="AP88" s="117"/>
      <c r="AQ88" s="119"/>
    </row>
    <row r="89" spans="1:45" x14ac:dyDescent="0.25">
      <c r="A89" s="384" t="s">
        <v>307</v>
      </c>
      <c r="B89" s="385"/>
      <c r="C89" s="385"/>
      <c r="D89" s="38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7"/>
      <c r="AL89" s="388"/>
      <c r="AM89" s="389"/>
      <c r="AN89" s="390"/>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0"/>
      <c r="AL90" s="381"/>
      <c r="AM90" s="382"/>
      <c r="AN90" s="38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31" sqref="I31"/>
    </sheetView>
  </sheetViews>
  <sheetFormatPr defaultRowHeight="15.75" x14ac:dyDescent="0.25"/>
  <cols>
    <col min="1" max="1" width="9.140625" style="69"/>
    <col min="2" max="2" width="37.7109375" style="69" customWidth="1"/>
    <col min="3" max="3" width="17.42578125" style="69" customWidth="1"/>
    <col min="4" max="4" width="1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3" t="s">
        <v>70</v>
      </c>
    </row>
    <row r="2" spans="1:44" x14ac:dyDescent="0.25">
      <c r="L2" s="47" t="s">
        <v>11</v>
      </c>
    </row>
    <row r="3" spans="1:44" x14ac:dyDescent="0.25">
      <c r="L3" s="47" t="s">
        <v>69</v>
      </c>
    </row>
    <row r="4" spans="1:44" x14ac:dyDescent="0.25">
      <c r="K4" s="47"/>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x14ac:dyDescent="0.25">
      <c r="K6" s="47"/>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5" t="s">
        <v>9</v>
      </c>
      <c r="B10" s="395"/>
      <c r="C10" s="395"/>
      <c r="D10" s="395"/>
      <c r="E10" s="395"/>
      <c r="F10" s="395"/>
      <c r="G10" s="395"/>
      <c r="H10" s="395"/>
      <c r="I10" s="395"/>
      <c r="J10" s="395"/>
      <c r="K10" s="395"/>
      <c r="L10" s="395"/>
    </row>
    <row r="11" spans="1:44" x14ac:dyDescent="0.25">
      <c r="A11" s="393"/>
      <c r="B11" s="393"/>
      <c r="C11" s="393"/>
      <c r="D11" s="393"/>
      <c r="E11" s="393"/>
      <c r="F11" s="393"/>
      <c r="G11" s="393"/>
      <c r="H11" s="393"/>
      <c r="I11" s="393"/>
      <c r="J11" s="393"/>
      <c r="K11" s="393"/>
      <c r="L11" s="393"/>
    </row>
    <row r="12" spans="1:44" x14ac:dyDescent="0.25">
      <c r="A12" s="394" t="str">
        <f>'1. паспорт местоположение'!A12:C12</f>
        <v>H_TP1800.PR.0049</v>
      </c>
      <c r="B12" s="394"/>
      <c r="C12" s="394"/>
      <c r="D12" s="394"/>
      <c r="E12" s="394"/>
      <c r="F12" s="394"/>
      <c r="G12" s="394"/>
      <c r="H12" s="394"/>
      <c r="I12" s="394"/>
      <c r="J12" s="394"/>
      <c r="K12" s="394"/>
      <c r="L12" s="394"/>
    </row>
    <row r="13" spans="1:44" x14ac:dyDescent="0.25">
      <c r="A13" s="395" t="s">
        <v>8</v>
      </c>
      <c r="B13" s="395"/>
      <c r="C13" s="395"/>
      <c r="D13" s="395"/>
      <c r="E13" s="395"/>
      <c r="F13" s="395"/>
      <c r="G13" s="395"/>
      <c r="H13" s="395"/>
      <c r="I13" s="395"/>
      <c r="J13" s="395"/>
      <c r="K13" s="395"/>
      <c r="L13" s="395"/>
    </row>
    <row r="14" spans="1:44" x14ac:dyDescent="0.25">
      <c r="A14" s="391"/>
      <c r="B14" s="391"/>
      <c r="C14" s="391"/>
      <c r="D14" s="391"/>
      <c r="E14" s="391"/>
      <c r="F14" s="391"/>
      <c r="G14" s="391"/>
      <c r="H14" s="391"/>
      <c r="I14" s="391"/>
      <c r="J14" s="391"/>
      <c r="K14" s="391"/>
      <c r="L14" s="391"/>
    </row>
    <row r="15" spans="1:44" ht="33" customHeight="1" x14ac:dyDescent="0.25">
      <c r="A15" s="39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396"/>
      <c r="C15" s="396"/>
      <c r="D15" s="396"/>
      <c r="E15" s="396"/>
      <c r="F15" s="396"/>
      <c r="G15" s="396"/>
      <c r="H15" s="396"/>
      <c r="I15" s="396"/>
      <c r="J15" s="396"/>
      <c r="K15" s="396"/>
      <c r="L15" s="396"/>
    </row>
    <row r="16" spans="1:44" x14ac:dyDescent="0.25">
      <c r="A16" s="395" t="s">
        <v>7</v>
      </c>
      <c r="B16" s="395"/>
      <c r="C16" s="395"/>
      <c r="D16" s="395"/>
      <c r="E16" s="395"/>
      <c r="F16" s="395"/>
      <c r="G16" s="395"/>
      <c r="H16" s="395"/>
      <c r="I16" s="395"/>
      <c r="J16" s="395"/>
      <c r="K16" s="395"/>
      <c r="L16" s="395"/>
    </row>
    <row r="17" spans="1:12" ht="15.75" customHeight="1" x14ac:dyDescent="0.25">
      <c r="L17" s="187"/>
    </row>
    <row r="18" spans="1:12" x14ac:dyDescent="0.25">
      <c r="K18" s="47"/>
    </row>
    <row r="19" spans="1:12" ht="15.75" customHeight="1" x14ac:dyDescent="0.25">
      <c r="A19" s="392" t="s">
        <v>516</v>
      </c>
      <c r="B19" s="392"/>
      <c r="C19" s="392"/>
      <c r="D19" s="392"/>
      <c r="E19" s="392"/>
      <c r="F19" s="392"/>
      <c r="G19" s="392"/>
      <c r="H19" s="392"/>
      <c r="I19" s="392"/>
      <c r="J19" s="392"/>
      <c r="K19" s="392"/>
      <c r="L19" s="392"/>
    </row>
    <row r="20" spans="1:12" x14ac:dyDescent="0.25">
      <c r="A20" s="189"/>
      <c r="B20" s="189"/>
      <c r="C20" s="70"/>
      <c r="D20" s="70"/>
      <c r="E20" s="70"/>
      <c r="F20" s="70"/>
      <c r="G20" s="70"/>
      <c r="H20" s="70"/>
      <c r="I20" s="70"/>
      <c r="J20" s="70"/>
      <c r="K20" s="70"/>
      <c r="L20" s="70"/>
    </row>
    <row r="21" spans="1:12" ht="28.5" customHeight="1" x14ac:dyDescent="0.25">
      <c r="A21" s="397" t="s">
        <v>229</v>
      </c>
      <c r="B21" s="397" t="s">
        <v>228</v>
      </c>
      <c r="C21" s="403" t="s">
        <v>448</v>
      </c>
      <c r="D21" s="403"/>
      <c r="E21" s="403"/>
      <c r="F21" s="403"/>
      <c r="G21" s="403"/>
      <c r="H21" s="403"/>
      <c r="I21" s="398" t="s">
        <v>227</v>
      </c>
      <c r="J21" s="400" t="s">
        <v>450</v>
      </c>
      <c r="K21" s="397" t="s">
        <v>226</v>
      </c>
      <c r="L21" s="399" t="s">
        <v>449</v>
      </c>
    </row>
    <row r="22" spans="1:12" ht="58.5" customHeight="1" x14ac:dyDescent="0.25">
      <c r="A22" s="397"/>
      <c r="B22" s="397"/>
      <c r="C22" s="404" t="s">
        <v>3</v>
      </c>
      <c r="D22" s="404"/>
      <c r="E22" s="245"/>
      <c r="F22" s="246"/>
      <c r="G22" s="405" t="s">
        <v>2</v>
      </c>
      <c r="H22" s="406"/>
      <c r="I22" s="398"/>
      <c r="J22" s="401"/>
      <c r="K22" s="397"/>
      <c r="L22" s="399"/>
    </row>
    <row r="23" spans="1:12" ht="47.25" x14ac:dyDescent="0.25">
      <c r="A23" s="397"/>
      <c r="B23" s="397"/>
      <c r="C23" s="79" t="s">
        <v>225</v>
      </c>
      <c r="D23" s="79" t="s">
        <v>224</v>
      </c>
      <c r="E23" s="79" t="s">
        <v>225</v>
      </c>
      <c r="F23" s="79" t="s">
        <v>224</v>
      </c>
      <c r="G23" s="79" t="s">
        <v>225</v>
      </c>
      <c r="H23" s="79" t="s">
        <v>224</v>
      </c>
      <c r="I23" s="398"/>
      <c r="J23" s="402"/>
      <c r="K23" s="397"/>
      <c r="L23" s="399"/>
    </row>
    <row r="24" spans="1:12" x14ac:dyDescent="0.25">
      <c r="A24" s="188">
        <v>1</v>
      </c>
      <c r="B24" s="247">
        <v>2</v>
      </c>
      <c r="C24" s="79">
        <v>3</v>
      </c>
      <c r="D24" s="79">
        <v>4</v>
      </c>
      <c r="E24" s="79">
        <v>5</v>
      </c>
      <c r="F24" s="79">
        <v>6</v>
      </c>
      <c r="G24" s="79">
        <v>7</v>
      </c>
      <c r="H24" s="79">
        <v>8</v>
      </c>
      <c r="I24" s="79">
        <v>9</v>
      </c>
      <c r="J24" s="79">
        <v>10</v>
      </c>
      <c r="K24" s="79">
        <v>11</v>
      </c>
      <c r="L24" s="79">
        <v>12</v>
      </c>
    </row>
    <row r="25" spans="1:12" x14ac:dyDescent="0.25">
      <c r="A25" s="79">
        <v>1</v>
      </c>
      <c r="B25" s="248" t="s">
        <v>223</v>
      </c>
      <c r="C25" s="184"/>
      <c r="D25" s="78"/>
      <c r="E25" s="184"/>
      <c r="F25" s="78"/>
      <c r="G25" s="184"/>
      <c r="H25" s="78"/>
      <c r="I25" s="78"/>
      <c r="J25" s="78"/>
      <c r="K25" s="76"/>
      <c r="L25" s="182"/>
    </row>
    <row r="26" spans="1:12" ht="21.75" customHeight="1" x14ac:dyDescent="0.25">
      <c r="A26" s="79" t="s">
        <v>222</v>
      </c>
      <c r="B26" s="249" t="s">
        <v>455</v>
      </c>
      <c r="C26" s="72" t="s">
        <v>565</v>
      </c>
      <c r="D26" s="78"/>
      <c r="E26" s="184"/>
      <c r="F26" s="78"/>
      <c r="G26" s="254" t="s">
        <v>552</v>
      </c>
      <c r="H26" s="78"/>
      <c r="I26" s="78"/>
      <c r="J26" s="78"/>
      <c r="K26" s="76"/>
      <c r="L26" s="76"/>
    </row>
    <row r="27" spans="1:12" s="71" customFormat="1" ht="39" customHeight="1" x14ac:dyDescent="0.25">
      <c r="A27" s="79" t="s">
        <v>221</v>
      </c>
      <c r="B27" s="249" t="s">
        <v>457</v>
      </c>
      <c r="C27" s="72" t="s">
        <v>565</v>
      </c>
      <c r="D27" s="78"/>
      <c r="E27" s="184"/>
      <c r="F27" s="78"/>
      <c r="G27" s="254" t="s">
        <v>552</v>
      </c>
      <c r="H27" s="78"/>
      <c r="I27" s="78"/>
      <c r="J27" s="78"/>
      <c r="K27" s="76"/>
      <c r="L27" s="76"/>
    </row>
    <row r="28" spans="1:12" s="71" customFormat="1" ht="70.5" customHeight="1" x14ac:dyDescent="0.25">
      <c r="A28" s="79" t="s">
        <v>456</v>
      </c>
      <c r="B28" s="249" t="s">
        <v>461</v>
      </c>
      <c r="C28" s="72" t="s">
        <v>565</v>
      </c>
      <c r="D28" s="78"/>
      <c r="E28" s="184"/>
      <c r="F28" s="78"/>
      <c r="G28" s="254" t="s">
        <v>552</v>
      </c>
      <c r="H28" s="78"/>
      <c r="I28" s="78"/>
      <c r="J28" s="78"/>
      <c r="K28" s="76"/>
      <c r="L28" s="76"/>
    </row>
    <row r="29" spans="1:12" s="71" customFormat="1" ht="54" customHeight="1" x14ac:dyDescent="0.25">
      <c r="A29" s="79" t="s">
        <v>220</v>
      </c>
      <c r="B29" s="249" t="s">
        <v>460</v>
      </c>
      <c r="C29" s="72" t="s">
        <v>565</v>
      </c>
      <c r="D29" s="78"/>
      <c r="E29" s="184"/>
      <c r="F29" s="78"/>
      <c r="G29" s="254" t="s">
        <v>552</v>
      </c>
      <c r="H29" s="78"/>
      <c r="I29" s="78"/>
      <c r="J29" s="78"/>
      <c r="K29" s="76"/>
      <c r="L29" s="76"/>
    </row>
    <row r="30" spans="1:12" s="71" customFormat="1" ht="42" customHeight="1" x14ac:dyDescent="0.25">
      <c r="A30" s="79" t="s">
        <v>219</v>
      </c>
      <c r="B30" s="249" t="s">
        <v>462</v>
      </c>
      <c r="C30" s="72" t="s">
        <v>565</v>
      </c>
      <c r="D30" s="78"/>
      <c r="E30" s="184"/>
      <c r="F30" s="78"/>
      <c r="G30" s="254" t="s">
        <v>552</v>
      </c>
      <c r="H30" s="78"/>
      <c r="I30" s="78"/>
      <c r="J30" s="78"/>
      <c r="K30" s="76"/>
      <c r="L30" s="76"/>
    </row>
    <row r="31" spans="1:12" s="71" customFormat="1" ht="37.5" customHeight="1" x14ac:dyDescent="0.25">
      <c r="A31" s="79" t="s">
        <v>218</v>
      </c>
      <c r="B31" s="250" t="s">
        <v>458</v>
      </c>
      <c r="C31" s="72" t="s">
        <v>565</v>
      </c>
      <c r="D31" s="78"/>
      <c r="E31" s="184"/>
      <c r="F31" s="78"/>
      <c r="G31" s="256">
        <v>44896</v>
      </c>
      <c r="H31" s="252">
        <f>G31+20</f>
        <v>44916</v>
      </c>
      <c r="I31" s="78"/>
      <c r="J31" s="78"/>
      <c r="K31" s="76"/>
      <c r="L31" s="76"/>
    </row>
    <row r="32" spans="1:12" s="71" customFormat="1" ht="31.5" x14ac:dyDescent="0.25">
      <c r="A32" s="79" t="s">
        <v>216</v>
      </c>
      <c r="B32" s="250" t="s">
        <v>463</v>
      </c>
      <c r="C32" s="72" t="s">
        <v>565</v>
      </c>
      <c r="D32" s="78"/>
      <c r="E32" s="184"/>
      <c r="F32" s="78"/>
      <c r="G32" s="253">
        <f>H31+90</f>
        <v>45006</v>
      </c>
      <c r="H32" s="252">
        <f>G32+30</f>
        <v>45036</v>
      </c>
      <c r="I32" s="78"/>
      <c r="J32" s="78"/>
      <c r="K32" s="76"/>
      <c r="L32" s="76"/>
    </row>
    <row r="33" spans="1:12" s="71" customFormat="1" ht="37.5" customHeight="1" x14ac:dyDescent="0.25">
      <c r="A33" s="79" t="s">
        <v>474</v>
      </c>
      <c r="B33" s="250" t="s">
        <v>391</v>
      </c>
      <c r="C33" s="72" t="s">
        <v>565</v>
      </c>
      <c r="D33" s="78"/>
      <c r="E33" s="184"/>
      <c r="F33" s="78"/>
      <c r="G33" s="254" t="s">
        <v>552</v>
      </c>
      <c r="H33" s="254"/>
      <c r="I33" s="78"/>
      <c r="J33" s="78"/>
      <c r="K33" s="76"/>
      <c r="L33" s="76"/>
    </row>
    <row r="34" spans="1:12" s="71" customFormat="1" ht="47.25" customHeight="1" x14ac:dyDescent="0.25">
      <c r="A34" s="79" t="s">
        <v>475</v>
      </c>
      <c r="B34" s="250" t="s">
        <v>467</v>
      </c>
      <c r="C34" s="72" t="s">
        <v>565</v>
      </c>
      <c r="D34" s="78"/>
      <c r="E34" s="184"/>
      <c r="F34" s="78"/>
      <c r="G34" s="254" t="s">
        <v>552</v>
      </c>
      <c r="H34" s="77"/>
      <c r="I34" s="77"/>
      <c r="J34" s="77"/>
      <c r="K34" s="77"/>
      <c r="L34" s="76"/>
    </row>
    <row r="35" spans="1:12" s="71" customFormat="1" ht="49.5" customHeight="1" x14ac:dyDescent="0.25">
      <c r="A35" s="79" t="s">
        <v>476</v>
      </c>
      <c r="B35" s="250" t="s">
        <v>217</v>
      </c>
      <c r="C35" s="72" t="s">
        <v>565</v>
      </c>
      <c r="D35" s="78"/>
      <c r="E35" s="184"/>
      <c r="F35" s="78"/>
      <c r="G35" s="266">
        <f>H37+1</f>
        <v>45128</v>
      </c>
      <c r="H35" s="266">
        <f>G35+5</f>
        <v>45133</v>
      </c>
      <c r="I35" s="77"/>
      <c r="J35" s="77"/>
      <c r="K35" s="77"/>
      <c r="L35" s="76"/>
    </row>
    <row r="36" spans="1:12" ht="37.5" customHeight="1" x14ac:dyDescent="0.25">
      <c r="A36" s="79" t="s">
        <v>477</v>
      </c>
      <c r="B36" s="250" t="s">
        <v>459</v>
      </c>
      <c r="C36" s="72" t="s">
        <v>565</v>
      </c>
      <c r="D36" s="78"/>
      <c r="E36" s="184"/>
      <c r="F36" s="78"/>
      <c r="G36" s="254" t="s">
        <v>552</v>
      </c>
      <c r="H36" s="266"/>
      <c r="I36" s="185"/>
      <c r="J36" s="185"/>
      <c r="K36" s="76"/>
      <c r="L36" s="76"/>
    </row>
    <row r="37" spans="1:12" x14ac:dyDescent="0.25">
      <c r="A37" s="79" t="s">
        <v>478</v>
      </c>
      <c r="B37" s="250" t="s">
        <v>215</v>
      </c>
      <c r="C37" s="72" t="s">
        <v>565</v>
      </c>
      <c r="D37" s="78"/>
      <c r="E37" s="184"/>
      <c r="F37" s="78"/>
      <c r="G37" s="256">
        <f>H32+1</f>
        <v>45037</v>
      </c>
      <c r="H37" s="256">
        <f>G37+90</f>
        <v>45127</v>
      </c>
      <c r="I37" s="185"/>
      <c r="J37" s="185"/>
      <c r="K37" s="76"/>
      <c r="L37" s="76"/>
    </row>
    <row r="38" spans="1:12" x14ac:dyDescent="0.25">
      <c r="A38" s="79" t="s">
        <v>610</v>
      </c>
      <c r="B38" s="248" t="s">
        <v>214</v>
      </c>
      <c r="C38" s="72"/>
      <c r="D38" s="78"/>
      <c r="E38" s="184"/>
      <c r="F38" s="78"/>
      <c r="G38" s="255"/>
      <c r="H38" s="76"/>
      <c r="I38" s="76"/>
      <c r="J38" s="76"/>
      <c r="K38" s="76"/>
      <c r="L38" s="76"/>
    </row>
    <row r="39" spans="1:12" ht="63" x14ac:dyDescent="0.25">
      <c r="A39" s="79">
        <v>2</v>
      </c>
      <c r="B39" s="250" t="s">
        <v>464</v>
      </c>
      <c r="C39" s="72" t="s">
        <v>565</v>
      </c>
      <c r="D39" s="78"/>
      <c r="E39" s="184"/>
      <c r="F39" s="78"/>
      <c r="G39" s="256">
        <f>H35+15+15+30+55</f>
        <v>45248</v>
      </c>
      <c r="H39" s="256">
        <f>G39+20</f>
        <v>45268</v>
      </c>
      <c r="I39" s="76"/>
      <c r="J39" s="76"/>
      <c r="K39" s="76"/>
      <c r="L39" s="76"/>
    </row>
    <row r="40" spans="1:12" ht="33.75" customHeight="1" x14ac:dyDescent="0.25">
      <c r="A40" s="79" t="s">
        <v>213</v>
      </c>
      <c r="B40" s="250" t="s">
        <v>466</v>
      </c>
      <c r="C40" s="72" t="s">
        <v>565</v>
      </c>
      <c r="D40" s="78"/>
      <c r="E40" s="184"/>
      <c r="F40" s="78"/>
      <c r="G40" s="254" t="s">
        <v>552</v>
      </c>
      <c r="H40" s="267"/>
      <c r="I40" s="76"/>
      <c r="J40" s="76"/>
      <c r="K40" s="76"/>
      <c r="L40" s="76"/>
    </row>
    <row r="41" spans="1:12" ht="63" customHeight="1" x14ac:dyDescent="0.25">
      <c r="A41" s="79" t="s">
        <v>212</v>
      </c>
      <c r="B41" s="248" t="s">
        <v>545</v>
      </c>
      <c r="C41" s="72"/>
      <c r="D41" s="78"/>
      <c r="E41" s="184"/>
      <c r="F41" s="78"/>
      <c r="G41" s="255"/>
      <c r="H41" s="268"/>
      <c r="I41" s="76"/>
      <c r="J41" s="76"/>
      <c r="K41" s="76"/>
      <c r="L41" s="76"/>
    </row>
    <row r="42" spans="1:12" ht="58.5" customHeight="1" x14ac:dyDescent="0.25">
      <c r="A42" s="79">
        <v>3</v>
      </c>
      <c r="B42" s="250" t="s">
        <v>465</v>
      </c>
      <c r="C42" s="72" t="s">
        <v>565</v>
      </c>
      <c r="D42" s="78"/>
      <c r="E42" s="184"/>
      <c r="F42" s="78"/>
      <c r="G42" s="256">
        <f>H39+1</f>
        <v>45269</v>
      </c>
      <c r="H42" s="256">
        <f>G42+10</f>
        <v>45279</v>
      </c>
      <c r="I42" s="76"/>
      <c r="J42" s="76"/>
      <c r="K42" s="76"/>
      <c r="L42" s="76"/>
    </row>
    <row r="43" spans="1:12" ht="34.5" customHeight="1" x14ac:dyDescent="0.25">
      <c r="A43" s="79" t="s">
        <v>211</v>
      </c>
      <c r="B43" s="250" t="s">
        <v>209</v>
      </c>
      <c r="C43" s="72" t="s">
        <v>565</v>
      </c>
      <c r="D43" s="78"/>
      <c r="E43" s="184"/>
      <c r="F43" s="78"/>
      <c r="G43" s="254" t="s">
        <v>552</v>
      </c>
      <c r="H43" s="267"/>
      <c r="I43" s="76"/>
      <c r="J43" s="76"/>
      <c r="K43" s="76"/>
      <c r="L43" s="76"/>
    </row>
    <row r="44" spans="1:12" ht="24.75" customHeight="1" x14ac:dyDescent="0.25">
      <c r="A44" s="79" t="s">
        <v>210</v>
      </c>
      <c r="B44" s="250" t="s">
        <v>207</v>
      </c>
      <c r="C44" s="72" t="s">
        <v>565</v>
      </c>
      <c r="D44" s="78"/>
      <c r="E44" s="184"/>
      <c r="F44" s="78"/>
      <c r="G44" s="254" t="s">
        <v>552</v>
      </c>
      <c r="H44" s="267"/>
      <c r="I44" s="76"/>
      <c r="J44" s="76"/>
      <c r="K44" s="76"/>
      <c r="L44" s="76"/>
    </row>
    <row r="45" spans="1:12" ht="90.75" customHeight="1" x14ac:dyDescent="0.25">
      <c r="A45" s="79" t="s">
        <v>208</v>
      </c>
      <c r="B45" s="250" t="s">
        <v>470</v>
      </c>
      <c r="C45" s="72" t="s">
        <v>565</v>
      </c>
      <c r="D45" s="78"/>
      <c r="E45" s="184"/>
      <c r="F45" s="78"/>
      <c r="G45" s="254" t="s">
        <v>552</v>
      </c>
      <c r="H45" s="267"/>
      <c r="I45" s="76"/>
      <c r="J45" s="76"/>
      <c r="K45" s="76"/>
      <c r="L45" s="76"/>
    </row>
    <row r="46" spans="1:12" ht="167.25" customHeight="1" x14ac:dyDescent="0.25">
      <c r="A46" s="79" t="s">
        <v>206</v>
      </c>
      <c r="B46" s="250" t="s">
        <v>468</v>
      </c>
      <c r="C46" s="72" t="s">
        <v>565</v>
      </c>
      <c r="D46" s="78"/>
      <c r="E46" s="184"/>
      <c r="F46" s="78"/>
      <c r="G46" s="254" t="s">
        <v>552</v>
      </c>
      <c r="H46" s="255"/>
      <c r="I46" s="76"/>
      <c r="J46" s="76"/>
      <c r="K46" s="76"/>
      <c r="L46" s="76"/>
    </row>
    <row r="47" spans="1:12" ht="30.75" customHeight="1" x14ac:dyDescent="0.25">
      <c r="A47" s="79" t="s">
        <v>204</v>
      </c>
      <c r="B47" s="250" t="s">
        <v>205</v>
      </c>
      <c r="C47" s="72" t="s">
        <v>565</v>
      </c>
      <c r="D47" s="78"/>
      <c r="E47" s="184"/>
      <c r="F47" s="78"/>
      <c r="G47" s="254" t="s">
        <v>552</v>
      </c>
      <c r="H47" s="266"/>
      <c r="I47" s="76"/>
      <c r="J47" s="76"/>
      <c r="K47" s="76"/>
      <c r="L47" s="76"/>
    </row>
    <row r="48" spans="1:12" ht="37.5" customHeight="1" x14ac:dyDescent="0.25">
      <c r="A48" s="79" t="s">
        <v>611</v>
      </c>
      <c r="B48" s="248" t="s">
        <v>203</v>
      </c>
      <c r="C48" s="72"/>
      <c r="D48" s="78"/>
      <c r="E48" s="184"/>
      <c r="F48" s="78"/>
      <c r="G48" s="255"/>
      <c r="H48" s="268"/>
      <c r="I48" s="76"/>
      <c r="J48" s="76"/>
      <c r="K48" s="76"/>
      <c r="L48" s="76"/>
    </row>
    <row r="49" spans="1:12" ht="35.25" customHeight="1" x14ac:dyDescent="0.25">
      <c r="A49" s="79">
        <v>4</v>
      </c>
      <c r="B49" s="250" t="s">
        <v>201</v>
      </c>
      <c r="C49" s="72" t="s">
        <v>565</v>
      </c>
      <c r="D49" s="78"/>
      <c r="E49" s="184"/>
      <c r="F49" s="78"/>
      <c r="G49" s="254" t="s">
        <v>552</v>
      </c>
      <c r="H49" s="266"/>
      <c r="I49" s="76"/>
      <c r="J49" s="76"/>
      <c r="K49" s="76"/>
      <c r="L49" s="76"/>
    </row>
    <row r="50" spans="1:12" ht="86.25" customHeight="1" x14ac:dyDescent="0.25">
      <c r="A50" s="79" t="s">
        <v>202</v>
      </c>
      <c r="B50" s="250" t="s">
        <v>469</v>
      </c>
      <c r="C50" s="72" t="s">
        <v>565</v>
      </c>
      <c r="D50" s="78"/>
      <c r="E50" s="184"/>
      <c r="F50" s="78"/>
      <c r="G50" s="253">
        <v>45585</v>
      </c>
      <c r="H50" s="269">
        <f>G50+10</f>
        <v>45595</v>
      </c>
      <c r="I50" s="76"/>
      <c r="J50" s="76"/>
      <c r="K50" s="76"/>
      <c r="L50" s="76"/>
    </row>
    <row r="51" spans="1:12" ht="77.25" customHeight="1" x14ac:dyDescent="0.25">
      <c r="A51" s="79" t="s">
        <v>200</v>
      </c>
      <c r="B51" s="250" t="s">
        <v>471</v>
      </c>
      <c r="C51" s="72" t="s">
        <v>565</v>
      </c>
      <c r="D51" s="78"/>
      <c r="E51" s="184"/>
      <c r="F51" s="78"/>
      <c r="G51" s="254" t="s">
        <v>552</v>
      </c>
      <c r="H51" s="269"/>
      <c r="I51" s="76"/>
      <c r="J51" s="76"/>
      <c r="K51" s="76"/>
      <c r="L51" s="76"/>
    </row>
    <row r="52" spans="1:12" ht="71.25" customHeight="1" x14ac:dyDescent="0.25">
      <c r="A52" s="79" t="s">
        <v>198</v>
      </c>
      <c r="B52" s="250" t="s">
        <v>199</v>
      </c>
      <c r="C52" s="72" t="s">
        <v>565</v>
      </c>
      <c r="D52" s="78"/>
      <c r="E52" s="184"/>
      <c r="F52" s="78"/>
      <c r="G52" s="254" t="s">
        <v>552</v>
      </c>
      <c r="H52" s="256"/>
      <c r="I52" s="76"/>
      <c r="J52" s="76"/>
      <c r="K52" s="76"/>
      <c r="L52" s="76"/>
    </row>
    <row r="53" spans="1:12" ht="48" customHeight="1" x14ac:dyDescent="0.25">
      <c r="A53" s="79" t="s">
        <v>196</v>
      </c>
      <c r="B53" s="162" t="s">
        <v>472</v>
      </c>
      <c r="C53" s="72" t="s">
        <v>565</v>
      </c>
      <c r="D53" s="78"/>
      <c r="E53" s="184"/>
      <c r="F53" s="78"/>
      <c r="G53" s="256">
        <f>H50+1</f>
        <v>45596</v>
      </c>
      <c r="H53" s="256">
        <f>G53+30</f>
        <v>45626</v>
      </c>
      <c r="I53" s="76"/>
      <c r="J53" s="76"/>
      <c r="K53" s="76"/>
      <c r="L53" s="76"/>
    </row>
    <row r="54" spans="1:12" ht="46.5" customHeight="1" x14ac:dyDescent="0.25">
      <c r="A54" s="79" t="s">
        <v>473</v>
      </c>
      <c r="B54" s="250" t="s">
        <v>197</v>
      </c>
      <c r="C54" s="72" t="s">
        <v>565</v>
      </c>
      <c r="D54" s="78"/>
      <c r="E54" s="184"/>
      <c r="F54" s="78"/>
      <c r="G54" s="254" t="s">
        <v>552</v>
      </c>
      <c r="H54" s="25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60" zoomScaleNormal="70" workbookViewId="0">
      <selection activeCell="N30" sqref="N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7.140625" style="69" customWidth="1"/>
    <col min="10" max="10" width="8.140625" style="69" customWidth="1"/>
    <col min="11" max="11" width="8.42578125" style="69" customWidth="1"/>
    <col min="12" max="12" width="10" style="68" customWidth="1"/>
    <col min="13" max="13" width="7.85546875" style="68" customWidth="1"/>
    <col min="14" max="14" width="8.5703125" style="68" customWidth="1"/>
    <col min="15" max="15" width="6.140625" style="68" customWidth="1"/>
    <col min="16" max="16" width="10.7109375" style="68" customWidth="1"/>
    <col min="17" max="17" width="6.140625" style="68" customWidth="1"/>
    <col min="18" max="18" width="9.7109375" style="68" customWidth="1"/>
    <col min="19" max="19" width="6.140625" style="68" customWidth="1"/>
    <col min="20" max="20" width="8.7109375" style="68" customWidth="1"/>
    <col min="21" max="21" width="6.140625" style="68" customWidth="1"/>
    <col min="22" max="22" width="8.28515625" style="68" customWidth="1"/>
    <col min="23" max="23" width="6.140625" style="68" customWidth="1"/>
    <col min="24" max="24" width="10.85546875" style="68" customWidth="1"/>
    <col min="25" max="25" width="6.140625" style="68" customWidth="1"/>
    <col min="26" max="26" width="12.28515625" style="68" customWidth="1"/>
    <col min="27" max="27" width="7.28515625" style="68" customWidth="1"/>
    <col min="28" max="28" width="13.140625" style="68" customWidth="1"/>
    <col min="29" max="29" width="19.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9"/>
      <c r="B5" s="69"/>
      <c r="C5" s="69"/>
      <c r="D5" s="69"/>
      <c r="E5" s="69"/>
      <c r="F5" s="69"/>
      <c r="L5" s="69"/>
      <c r="M5" s="69"/>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c r="Z7" s="74"/>
      <c r="AA7" s="74"/>
      <c r="AB7" s="74"/>
      <c r="AC7" s="74"/>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c r="Z10" s="74"/>
      <c r="AA10" s="74"/>
      <c r="AB10" s="74"/>
      <c r="AC10" s="74"/>
    </row>
    <row r="11" spans="1:29" x14ac:dyDescent="0.25">
      <c r="A11" s="285" t="str">
        <f>'1. паспорт местоположение'!A12:C12</f>
        <v>H_TP1800.PR.0049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57" customHeight="1" x14ac:dyDescent="0.25">
      <c r="A14"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5" s="229" customFormat="1" ht="33" customHeight="1" x14ac:dyDescent="0.25">
      <c r="A20" s="408" t="s">
        <v>195</v>
      </c>
      <c r="B20" s="408" t="s">
        <v>194</v>
      </c>
      <c r="C20" s="397" t="s">
        <v>193</v>
      </c>
      <c r="D20" s="397"/>
      <c r="E20" s="410" t="s">
        <v>192</v>
      </c>
      <c r="F20" s="410"/>
      <c r="G20" s="408" t="s">
        <v>615</v>
      </c>
      <c r="H20" s="416" t="s">
        <v>616</v>
      </c>
      <c r="I20" s="417"/>
      <c r="J20" s="417"/>
      <c r="K20" s="417"/>
      <c r="L20" s="416" t="s">
        <v>617</v>
      </c>
      <c r="M20" s="417"/>
      <c r="N20" s="417"/>
      <c r="O20" s="417"/>
      <c r="P20" s="416" t="s">
        <v>618</v>
      </c>
      <c r="Q20" s="417"/>
      <c r="R20" s="417"/>
      <c r="S20" s="417"/>
      <c r="T20" s="416" t="s">
        <v>619</v>
      </c>
      <c r="U20" s="417"/>
      <c r="V20" s="417"/>
      <c r="W20" s="417"/>
      <c r="X20" s="416" t="s">
        <v>620</v>
      </c>
      <c r="Y20" s="417"/>
      <c r="Z20" s="417"/>
      <c r="AA20" s="417"/>
      <c r="AB20" s="412" t="s">
        <v>191</v>
      </c>
      <c r="AC20" s="413"/>
    </row>
    <row r="21" spans="1:35" s="229" customFormat="1" ht="81.75" customHeight="1" x14ac:dyDescent="0.25">
      <c r="A21" s="409"/>
      <c r="B21" s="409"/>
      <c r="C21" s="397"/>
      <c r="D21" s="397"/>
      <c r="E21" s="410"/>
      <c r="F21" s="410"/>
      <c r="G21" s="40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4"/>
      <c r="AC21" s="415"/>
    </row>
    <row r="22" spans="1:35" s="229" customFormat="1" ht="89.25" customHeight="1" x14ac:dyDescent="0.3">
      <c r="A22" s="404"/>
      <c r="B22" s="404"/>
      <c r="C22" s="260" t="s">
        <v>3</v>
      </c>
      <c r="D22" s="260" t="s">
        <v>189</v>
      </c>
      <c r="E22" s="261" t="s">
        <v>621</v>
      </c>
      <c r="F22" s="261" t="s">
        <v>622</v>
      </c>
      <c r="G22" s="404"/>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E22" s="230"/>
      <c r="AF22" s="230"/>
      <c r="AG22" s="230"/>
      <c r="AH22" s="230"/>
      <c r="AI22" s="231"/>
    </row>
    <row r="23" spans="1:35" s="229"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31"/>
      <c r="AF23" s="231"/>
      <c r="AG23" s="231"/>
      <c r="AH23" s="231"/>
      <c r="AI23" s="231"/>
    </row>
    <row r="24" spans="1:35" s="265" customFormat="1" ht="47.25" customHeight="1" x14ac:dyDescent="0.25">
      <c r="A24" s="217">
        <v>1</v>
      </c>
      <c r="B24" s="218" t="s">
        <v>188</v>
      </c>
      <c r="C24" s="263">
        <v>0</v>
      </c>
      <c r="D24" s="263">
        <v>43.53904</v>
      </c>
      <c r="E24" s="263">
        <f>D24</f>
        <v>43.53904</v>
      </c>
      <c r="F24" s="263">
        <f>E24</f>
        <v>43.53904</v>
      </c>
      <c r="G24" s="263">
        <v>0</v>
      </c>
      <c r="H24" s="263">
        <v>0</v>
      </c>
      <c r="I24" s="263"/>
      <c r="J24" s="263">
        <v>0.71072999999999997</v>
      </c>
      <c r="K24" s="263"/>
      <c r="L24" s="263">
        <v>0</v>
      </c>
      <c r="M24" s="263"/>
      <c r="N24" s="263">
        <f>F24-J24</f>
        <v>42.828310000000002</v>
      </c>
      <c r="O24" s="263"/>
      <c r="P24" s="263">
        <v>0</v>
      </c>
      <c r="Q24" s="263"/>
      <c r="R24" s="263">
        <v>0</v>
      </c>
      <c r="S24" s="263"/>
      <c r="T24" s="263">
        <v>0</v>
      </c>
      <c r="U24" s="263"/>
      <c r="V24" s="263">
        <v>0</v>
      </c>
      <c r="W24" s="263"/>
      <c r="X24" s="263">
        <v>0</v>
      </c>
      <c r="Y24" s="263"/>
      <c r="Z24" s="263">
        <v>0</v>
      </c>
      <c r="AA24" s="263"/>
      <c r="AB24" s="263">
        <f>H24+L24</f>
        <v>0</v>
      </c>
      <c r="AC24" s="263">
        <f>J24+N24</f>
        <v>43.53904</v>
      </c>
      <c r="AD24" s="264"/>
      <c r="AE24" s="264"/>
      <c r="AF24" s="264"/>
      <c r="AG24" s="264"/>
      <c r="AH24" s="264"/>
      <c r="AI24" s="264"/>
    </row>
    <row r="25" spans="1:35" s="229"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f>H25+L25</f>
        <v>0</v>
      </c>
      <c r="AC25" s="219">
        <f>J25+N25</f>
        <v>0</v>
      </c>
      <c r="AD25" s="231"/>
      <c r="AE25" s="231"/>
      <c r="AF25" s="231"/>
      <c r="AG25" s="231"/>
      <c r="AH25" s="231"/>
      <c r="AI25" s="231"/>
    </row>
    <row r="26" spans="1:35" s="229"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f t="shared" ref="AB26:AB29" si="0">H26+L26</f>
        <v>0</v>
      </c>
      <c r="AC26" s="219">
        <f t="shared" ref="AC26:AC29" si="1">J26+N26</f>
        <v>0</v>
      </c>
      <c r="AD26" s="231"/>
      <c r="AE26" s="231"/>
      <c r="AF26" s="231"/>
      <c r="AG26" s="231"/>
      <c r="AH26" s="231"/>
      <c r="AI26" s="231"/>
    </row>
    <row r="27" spans="1:35" s="229" customFormat="1" ht="31.5" x14ac:dyDescent="0.25">
      <c r="A27" s="220" t="s">
        <v>183</v>
      </c>
      <c r="B27" s="221" t="s">
        <v>454</v>
      </c>
      <c r="C27" s="219"/>
      <c r="D27" s="219"/>
      <c r="E27" s="219"/>
      <c r="F27" s="219"/>
      <c r="G27" s="219">
        <v>0</v>
      </c>
      <c r="H27" s="219">
        <v>0</v>
      </c>
      <c r="I27" s="219"/>
      <c r="J27" s="219">
        <f>J30</f>
        <v>0.5958</v>
      </c>
      <c r="K27" s="219"/>
      <c r="L27" s="219">
        <v>0</v>
      </c>
      <c r="M27" s="219"/>
      <c r="N27" s="219">
        <f>N30</f>
        <v>35.898330000000001</v>
      </c>
      <c r="O27" s="219"/>
      <c r="P27" s="219">
        <v>0</v>
      </c>
      <c r="Q27" s="219"/>
      <c r="R27" s="219">
        <v>0</v>
      </c>
      <c r="S27" s="219"/>
      <c r="T27" s="219">
        <v>0</v>
      </c>
      <c r="U27" s="219"/>
      <c r="V27" s="219">
        <v>0</v>
      </c>
      <c r="W27" s="219"/>
      <c r="X27" s="219">
        <v>0</v>
      </c>
      <c r="Y27" s="219"/>
      <c r="Z27" s="219">
        <v>0</v>
      </c>
      <c r="AA27" s="219"/>
      <c r="AB27" s="219">
        <f t="shared" si="0"/>
        <v>0</v>
      </c>
      <c r="AC27" s="219">
        <f t="shared" si="1"/>
        <v>36.494129999999998</v>
      </c>
      <c r="AD27" s="231"/>
      <c r="AE27" s="231"/>
      <c r="AF27" s="231"/>
      <c r="AG27" s="231"/>
      <c r="AH27" s="231"/>
      <c r="AI27" s="231"/>
    </row>
    <row r="28" spans="1:35" s="229"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f t="shared" si="0"/>
        <v>0</v>
      </c>
      <c r="AC28" s="219">
        <f t="shared" si="1"/>
        <v>0</v>
      </c>
      <c r="AD28" s="231"/>
      <c r="AE28" s="231"/>
      <c r="AF28" s="231"/>
      <c r="AG28" s="231"/>
      <c r="AH28" s="231"/>
      <c r="AI28" s="231"/>
    </row>
    <row r="29" spans="1:35" s="229" customFormat="1" x14ac:dyDescent="0.25">
      <c r="A29" s="220" t="s">
        <v>180</v>
      </c>
      <c r="B29" s="222" t="s">
        <v>179</v>
      </c>
      <c r="C29" s="219"/>
      <c r="D29" s="219"/>
      <c r="E29" s="219"/>
      <c r="F29" s="219"/>
      <c r="G29" s="219">
        <v>0</v>
      </c>
      <c r="H29" s="219">
        <v>0</v>
      </c>
      <c r="I29" s="219"/>
      <c r="J29" s="219">
        <f>J24-J27</f>
        <v>0.11492999999999998</v>
      </c>
      <c r="K29" s="219"/>
      <c r="L29" s="219">
        <v>0</v>
      </c>
      <c r="M29" s="219"/>
      <c r="N29" s="219">
        <f>N24-N27</f>
        <v>6.9299800000000005</v>
      </c>
      <c r="O29" s="219"/>
      <c r="P29" s="219">
        <v>0</v>
      </c>
      <c r="Q29" s="219"/>
      <c r="R29" s="219">
        <v>0</v>
      </c>
      <c r="S29" s="219"/>
      <c r="T29" s="219">
        <v>0</v>
      </c>
      <c r="U29" s="219"/>
      <c r="V29" s="219">
        <v>0</v>
      </c>
      <c r="W29" s="219"/>
      <c r="X29" s="219">
        <v>0</v>
      </c>
      <c r="Y29" s="219"/>
      <c r="Z29" s="219">
        <v>0</v>
      </c>
      <c r="AA29" s="219"/>
      <c r="AB29" s="219">
        <f t="shared" si="0"/>
        <v>0</v>
      </c>
      <c r="AC29" s="219">
        <f t="shared" si="1"/>
        <v>7.0449100000000007</v>
      </c>
      <c r="AD29" s="231"/>
      <c r="AE29" s="231"/>
      <c r="AF29" s="231"/>
      <c r="AG29" s="231"/>
      <c r="AH29" s="231"/>
      <c r="AI29" s="231"/>
    </row>
    <row r="30" spans="1:35" s="265" customFormat="1" ht="47.25" x14ac:dyDescent="0.25">
      <c r="A30" s="217" t="s">
        <v>64</v>
      </c>
      <c r="B30" s="218" t="s">
        <v>178</v>
      </c>
      <c r="C30" s="263">
        <v>0</v>
      </c>
      <c r="D30" s="263">
        <v>36.494129999999998</v>
      </c>
      <c r="E30" s="263">
        <f>D30</f>
        <v>36.494129999999998</v>
      </c>
      <c r="F30" s="263">
        <f>E30</f>
        <v>36.494129999999998</v>
      </c>
      <c r="G30" s="263">
        <v>0</v>
      </c>
      <c r="H30" s="263">
        <v>0</v>
      </c>
      <c r="I30" s="263"/>
      <c r="J30" s="263">
        <f>D31+0.02115</f>
        <v>0.5958</v>
      </c>
      <c r="K30" s="263"/>
      <c r="L30" s="263">
        <v>0</v>
      </c>
      <c r="M30" s="263"/>
      <c r="N30" s="263">
        <f>F30-J30</f>
        <v>35.898330000000001</v>
      </c>
      <c r="O30" s="263"/>
      <c r="P30" s="263">
        <v>0</v>
      </c>
      <c r="Q30" s="263"/>
      <c r="R30" s="263">
        <v>0</v>
      </c>
      <c r="S30" s="263"/>
      <c r="T30" s="263">
        <v>0</v>
      </c>
      <c r="U30" s="263"/>
      <c r="V30" s="263">
        <v>0</v>
      </c>
      <c r="W30" s="263"/>
      <c r="X30" s="263">
        <v>0</v>
      </c>
      <c r="Y30" s="263"/>
      <c r="Z30" s="263">
        <v>0</v>
      </c>
      <c r="AA30" s="263"/>
      <c r="AB30" s="263">
        <f>H30+L30</f>
        <v>0</v>
      </c>
      <c r="AC30" s="263">
        <f>J30+N30</f>
        <v>36.494129999999998</v>
      </c>
      <c r="AD30" s="264"/>
      <c r="AE30" s="264"/>
      <c r="AF30" s="264"/>
      <c r="AG30" s="264"/>
      <c r="AH30" s="264"/>
      <c r="AI30" s="264"/>
    </row>
    <row r="31" spans="1:35" s="229" customFormat="1" x14ac:dyDescent="0.25">
      <c r="A31" s="217" t="s">
        <v>177</v>
      </c>
      <c r="B31" s="221" t="s">
        <v>176</v>
      </c>
      <c r="C31" s="219">
        <v>0</v>
      </c>
      <c r="D31" s="219">
        <v>0.57464999999999999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c r="AD31" s="231"/>
      <c r="AE31" s="231"/>
      <c r="AF31" s="231"/>
      <c r="AG31" s="231"/>
      <c r="AH31" s="231"/>
      <c r="AI31" s="231"/>
    </row>
    <row r="32" spans="1:35" s="229" customFormat="1" ht="31.5" x14ac:dyDescent="0.25">
      <c r="A32" s="217" t="s">
        <v>175</v>
      </c>
      <c r="B32" s="221" t="s">
        <v>174</v>
      </c>
      <c r="C32" s="219">
        <v>0</v>
      </c>
      <c r="D32" s="219">
        <v>33.016030000000001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c r="AD32" s="231"/>
      <c r="AE32" s="231"/>
      <c r="AF32" s="231"/>
      <c r="AG32" s="231"/>
      <c r="AH32" s="231"/>
      <c r="AI32" s="231"/>
    </row>
    <row r="33" spans="1:35" s="229" customFormat="1" x14ac:dyDescent="0.25">
      <c r="A33" s="217" t="s">
        <v>173</v>
      </c>
      <c r="B33" s="221" t="s">
        <v>172</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c r="AD33" s="231"/>
      <c r="AE33" s="231"/>
      <c r="AF33" s="231"/>
      <c r="AG33" s="231"/>
      <c r="AH33" s="231"/>
      <c r="AI33" s="231"/>
    </row>
    <row r="34" spans="1:35" s="229" customFormat="1" x14ac:dyDescent="0.25">
      <c r="A34" s="217" t="s">
        <v>171</v>
      </c>
      <c r="B34" s="221" t="s">
        <v>170</v>
      </c>
      <c r="C34" s="219">
        <v>0</v>
      </c>
      <c r="D34" s="219">
        <v>2.93</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c r="AD34" s="231"/>
      <c r="AE34" s="231"/>
      <c r="AF34" s="231"/>
      <c r="AG34" s="231"/>
      <c r="AH34" s="231"/>
      <c r="AI34" s="231"/>
    </row>
    <row r="35" spans="1:35" s="229"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c r="AD35" s="231"/>
      <c r="AE35" s="231"/>
      <c r="AF35" s="231"/>
      <c r="AG35" s="231"/>
      <c r="AH35" s="231"/>
      <c r="AI35" s="231"/>
    </row>
    <row r="36" spans="1:35" s="229" customFormat="1" ht="31.5" x14ac:dyDescent="0.25">
      <c r="A36" s="220" t="s">
        <v>168</v>
      </c>
      <c r="B36" s="223" t="s">
        <v>566</v>
      </c>
      <c r="C36" s="219"/>
      <c r="D36" s="219"/>
      <c r="E36" s="219"/>
      <c r="F36" s="219"/>
      <c r="G36" s="219">
        <v>0</v>
      </c>
      <c r="H36" s="219">
        <v>0</v>
      </c>
      <c r="I36" s="232" t="s">
        <v>605</v>
      </c>
      <c r="J36" s="219">
        <v>0</v>
      </c>
      <c r="K36" s="232" t="s">
        <v>605</v>
      </c>
      <c r="L36" s="219">
        <v>0</v>
      </c>
      <c r="M36" s="232" t="s">
        <v>605</v>
      </c>
      <c r="N36" s="219">
        <v>0</v>
      </c>
      <c r="O36" s="232" t="s">
        <v>605</v>
      </c>
      <c r="P36" s="219">
        <v>0</v>
      </c>
      <c r="Q36" s="232" t="s">
        <v>605</v>
      </c>
      <c r="R36" s="219">
        <v>0</v>
      </c>
      <c r="S36" s="232" t="s">
        <v>605</v>
      </c>
      <c r="T36" s="219">
        <v>0</v>
      </c>
      <c r="U36" s="232" t="s">
        <v>605</v>
      </c>
      <c r="V36" s="219">
        <v>0</v>
      </c>
      <c r="W36" s="232" t="s">
        <v>605</v>
      </c>
      <c r="X36" s="219">
        <v>0</v>
      </c>
      <c r="Y36" s="232" t="s">
        <v>605</v>
      </c>
      <c r="Z36" s="219">
        <v>0</v>
      </c>
      <c r="AA36" s="232" t="s">
        <v>605</v>
      </c>
      <c r="AB36" s="219">
        <v>0</v>
      </c>
      <c r="AC36" s="219">
        <v>0</v>
      </c>
      <c r="AD36" s="231"/>
      <c r="AE36" s="231"/>
      <c r="AF36" s="231"/>
      <c r="AG36" s="231"/>
      <c r="AH36" s="231"/>
      <c r="AI36" s="231"/>
    </row>
    <row r="37" spans="1:35" s="229" customFormat="1" x14ac:dyDescent="0.25">
      <c r="A37" s="220" t="s">
        <v>167</v>
      </c>
      <c r="B37" s="223" t="s">
        <v>157</v>
      </c>
      <c r="C37" s="219"/>
      <c r="D37" s="219"/>
      <c r="E37" s="219"/>
      <c r="F37" s="219"/>
      <c r="G37" s="219">
        <v>0</v>
      </c>
      <c r="H37" s="219">
        <v>0</v>
      </c>
      <c r="I37" s="232" t="s">
        <v>605</v>
      </c>
      <c r="J37" s="219">
        <v>0</v>
      </c>
      <c r="K37" s="232" t="s">
        <v>605</v>
      </c>
      <c r="L37" s="219">
        <v>0</v>
      </c>
      <c r="M37" s="232" t="s">
        <v>605</v>
      </c>
      <c r="N37" s="219">
        <v>0</v>
      </c>
      <c r="O37" s="232" t="s">
        <v>605</v>
      </c>
      <c r="P37" s="219">
        <v>0</v>
      </c>
      <c r="Q37" s="232" t="s">
        <v>605</v>
      </c>
      <c r="R37" s="219">
        <v>0</v>
      </c>
      <c r="S37" s="232" t="s">
        <v>605</v>
      </c>
      <c r="T37" s="219">
        <v>0</v>
      </c>
      <c r="U37" s="232" t="s">
        <v>605</v>
      </c>
      <c r="V37" s="219">
        <v>0</v>
      </c>
      <c r="W37" s="232" t="s">
        <v>605</v>
      </c>
      <c r="X37" s="219">
        <v>0</v>
      </c>
      <c r="Y37" s="232" t="s">
        <v>605</v>
      </c>
      <c r="Z37" s="219">
        <v>0</v>
      </c>
      <c r="AA37" s="232" t="s">
        <v>605</v>
      </c>
      <c r="AB37" s="219">
        <v>0</v>
      </c>
      <c r="AC37" s="219">
        <v>0</v>
      </c>
      <c r="AD37" s="231"/>
      <c r="AE37" s="231"/>
      <c r="AF37" s="231"/>
      <c r="AG37" s="231"/>
      <c r="AH37" s="231"/>
      <c r="AI37" s="231"/>
    </row>
    <row r="38" spans="1:35" s="229" customFormat="1" x14ac:dyDescent="0.25">
      <c r="A38" s="220" t="s">
        <v>166</v>
      </c>
      <c r="B38" s="221" t="s">
        <v>607</v>
      </c>
      <c r="C38" s="219"/>
      <c r="D38" s="219"/>
      <c r="E38" s="219"/>
      <c r="F38" s="219"/>
      <c r="G38" s="219">
        <v>0</v>
      </c>
      <c r="H38" s="219">
        <v>0</v>
      </c>
      <c r="I38" s="232" t="s">
        <v>605</v>
      </c>
      <c r="J38" s="219">
        <v>0</v>
      </c>
      <c r="K38" s="232" t="s">
        <v>605</v>
      </c>
      <c r="L38" s="219">
        <v>0</v>
      </c>
      <c r="M38" s="232" t="s">
        <v>605</v>
      </c>
      <c r="N38" s="219">
        <v>0</v>
      </c>
      <c r="O38" s="232" t="s">
        <v>605</v>
      </c>
      <c r="P38" s="219">
        <v>0</v>
      </c>
      <c r="Q38" s="232" t="s">
        <v>605</v>
      </c>
      <c r="R38" s="219">
        <v>0</v>
      </c>
      <c r="S38" s="232" t="s">
        <v>605</v>
      </c>
      <c r="T38" s="219">
        <v>0</v>
      </c>
      <c r="U38" s="232" t="s">
        <v>605</v>
      </c>
      <c r="V38" s="219">
        <v>0</v>
      </c>
      <c r="W38" s="232" t="s">
        <v>605</v>
      </c>
      <c r="X38" s="219">
        <v>0</v>
      </c>
      <c r="Y38" s="232" t="s">
        <v>605</v>
      </c>
      <c r="Z38" s="219">
        <v>0</v>
      </c>
      <c r="AA38" s="232" t="s">
        <v>605</v>
      </c>
      <c r="AB38" s="219">
        <v>0</v>
      </c>
      <c r="AC38" s="219">
        <v>0</v>
      </c>
      <c r="AD38" s="231"/>
      <c r="AE38" s="231"/>
      <c r="AF38" s="231"/>
      <c r="AG38" s="231"/>
      <c r="AH38" s="231"/>
      <c r="AI38" s="231"/>
    </row>
    <row r="39" spans="1:35" s="229" customFormat="1" x14ac:dyDescent="0.25">
      <c r="A39" s="220" t="s">
        <v>165</v>
      </c>
      <c r="B39" s="221" t="s">
        <v>568</v>
      </c>
      <c r="C39" s="219"/>
      <c r="D39" s="219"/>
      <c r="E39" s="219"/>
      <c r="F39" s="219"/>
      <c r="G39" s="219">
        <v>0</v>
      </c>
      <c r="H39" s="219">
        <v>0</v>
      </c>
      <c r="I39" s="232" t="s">
        <v>605</v>
      </c>
      <c r="J39" s="219">
        <v>0</v>
      </c>
      <c r="K39" s="232" t="s">
        <v>605</v>
      </c>
      <c r="L39" s="219">
        <v>0</v>
      </c>
      <c r="M39" s="232" t="s">
        <v>605</v>
      </c>
      <c r="N39" s="219">
        <v>0</v>
      </c>
      <c r="O39" s="232" t="s">
        <v>605</v>
      </c>
      <c r="P39" s="219">
        <v>0</v>
      </c>
      <c r="Q39" s="232" t="s">
        <v>605</v>
      </c>
      <c r="R39" s="219">
        <v>0</v>
      </c>
      <c r="S39" s="232" t="s">
        <v>605</v>
      </c>
      <c r="T39" s="219">
        <v>0</v>
      </c>
      <c r="U39" s="232" t="s">
        <v>605</v>
      </c>
      <c r="V39" s="219">
        <v>0</v>
      </c>
      <c r="W39" s="232" t="s">
        <v>605</v>
      </c>
      <c r="X39" s="219">
        <v>0</v>
      </c>
      <c r="Y39" s="232" t="s">
        <v>605</v>
      </c>
      <c r="Z39" s="219">
        <v>0</v>
      </c>
      <c r="AA39" s="232" t="s">
        <v>605</v>
      </c>
      <c r="AB39" s="219">
        <v>0</v>
      </c>
      <c r="AC39" s="219">
        <v>0</v>
      </c>
      <c r="AD39" s="231"/>
      <c r="AE39" s="231"/>
      <c r="AF39" s="231"/>
      <c r="AG39" s="231"/>
      <c r="AH39" s="231"/>
      <c r="AI39" s="231"/>
    </row>
    <row r="40" spans="1:35" s="229" customFormat="1" x14ac:dyDescent="0.25">
      <c r="A40" s="220" t="s">
        <v>164</v>
      </c>
      <c r="B40" s="221" t="s">
        <v>569</v>
      </c>
      <c r="C40" s="219"/>
      <c r="D40" s="219"/>
      <c r="E40" s="219"/>
      <c r="F40" s="219"/>
      <c r="G40" s="219">
        <v>0</v>
      </c>
      <c r="H40" s="219">
        <v>0</v>
      </c>
      <c r="I40" s="232" t="s">
        <v>605</v>
      </c>
      <c r="J40" s="219">
        <v>0</v>
      </c>
      <c r="K40" s="232" t="s">
        <v>605</v>
      </c>
      <c r="L40" s="219">
        <v>0</v>
      </c>
      <c r="M40" s="232" t="s">
        <v>605</v>
      </c>
      <c r="N40" s="219">
        <v>0</v>
      </c>
      <c r="O40" s="232" t="s">
        <v>605</v>
      </c>
      <c r="P40" s="219">
        <v>0</v>
      </c>
      <c r="Q40" s="232" t="s">
        <v>605</v>
      </c>
      <c r="R40" s="219">
        <v>0</v>
      </c>
      <c r="S40" s="232" t="s">
        <v>605</v>
      </c>
      <c r="T40" s="219">
        <v>0</v>
      </c>
      <c r="U40" s="232" t="s">
        <v>605</v>
      </c>
      <c r="V40" s="219">
        <v>0</v>
      </c>
      <c r="W40" s="232" t="s">
        <v>605</v>
      </c>
      <c r="X40" s="219">
        <v>0</v>
      </c>
      <c r="Y40" s="232" t="s">
        <v>605</v>
      </c>
      <c r="Z40" s="219">
        <v>0</v>
      </c>
      <c r="AA40" s="232" t="s">
        <v>605</v>
      </c>
      <c r="AB40" s="219">
        <v>0</v>
      </c>
      <c r="AC40" s="219">
        <v>0</v>
      </c>
      <c r="AD40" s="231"/>
      <c r="AE40" s="231"/>
      <c r="AF40" s="231"/>
      <c r="AG40" s="231"/>
      <c r="AH40" s="231"/>
      <c r="AI40" s="231"/>
    </row>
    <row r="41" spans="1:35" s="229" customFormat="1" x14ac:dyDescent="0.25">
      <c r="A41" s="220" t="s">
        <v>163</v>
      </c>
      <c r="B41" s="221" t="s">
        <v>570</v>
      </c>
      <c r="C41" s="219"/>
      <c r="D41" s="219"/>
      <c r="E41" s="219"/>
      <c r="F41" s="219"/>
      <c r="G41" s="219">
        <v>0</v>
      </c>
      <c r="H41" s="219">
        <v>0</v>
      </c>
      <c r="I41" s="232" t="s">
        <v>605</v>
      </c>
      <c r="J41" s="219">
        <v>0</v>
      </c>
      <c r="K41" s="232" t="s">
        <v>605</v>
      </c>
      <c r="L41" s="219">
        <v>0</v>
      </c>
      <c r="M41" s="232" t="s">
        <v>605</v>
      </c>
      <c r="N41" s="219">
        <v>0</v>
      </c>
      <c r="O41" s="232" t="s">
        <v>605</v>
      </c>
      <c r="P41" s="219">
        <v>0</v>
      </c>
      <c r="Q41" s="232" t="s">
        <v>605</v>
      </c>
      <c r="R41" s="219">
        <v>0</v>
      </c>
      <c r="S41" s="232" t="s">
        <v>605</v>
      </c>
      <c r="T41" s="219">
        <v>0</v>
      </c>
      <c r="U41" s="232" t="s">
        <v>605</v>
      </c>
      <c r="V41" s="219">
        <v>0</v>
      </c>
      <c r="W41" s="232" t="s">
        <v>605</v>
      </c>
      <c r="X41" s="219">
        <v>0</v>
      </c>
      <c r="Y41" s="232" t="s">
        <v>605</v>
      </c>
      <c r="Z41" s="219">
        <v>0</v>
      </c>
      <c r="AA41" s="232" t="s">
        <v>605</v>
      </c>
      <c r="AB41" s="219">
        <v>0</v>
      </c>
      <c r="AC41" s="219">
        <v>0</v>
      </c>
      <c r="AD41" s="231"/>
      <c r="AE41" s="231"/>
      <c r="AF41" s="231"/>
      <c r="AG41" s="231"/>
      <c r="AH41" s="231"/>
      <c r="AI41" s="231"/>
    </row>
    <row r="42" spans="1:35" s="229" customFormat="1" x14ac:dyDescent="0.25">
      <c r="A42" s="220" t="s">
        <v>162</v>
      </c>
      <c r="B42" s="221" t="s">
        <v>571</v>
      </c>
      <c r="C42" s="219"/>
      <c r="D42" s="219"/>
      <c r="E42" s="219"/>
      <c r="F42" s="219"/>
      <c r="G42" s="219">
        <v>0</v>
      </c>
      <c r="H42" s="219">
        <v>0</v>
      </c>
      <c r="I42" s="232" t="s">
        <v>605</v>
      </c>
      <c r="J42" s="219">
        <v>0</v>
      </c>
      <c r="K42" s="232" t="s">
        <v>605</v>
      </c>
      <c r="L42" s="219">
        <v>0</v>
      </c>
      <c r="M42" s="232" t="s">
        <v>605</v>
      </c>
      <c r="N42" s="219">
        <v>0</v>
      </c>
      <c r="O42" s="232" t="s">
        <v>605</v>
      </c>
      <c r="P42" s="219">
        <v>0</v>
      </c>
      <c r="Q42" s="232" t="s">
        <v>605</v>
      </c>
      <c r="R42" s="219">
        <v>0</v>
      </c>
      <c r="S42" s="232" t="s">
        <v>605</v>
      </c>
      <c r="T42" s="219">
        <v>0</v>
      </c>
      <c r="U42" s="232" t="s">
        <v>605</v>
      </c>
      <c r="V42" s="219">
        <v>0</v>
      </c>
      <c r="W42" s="232" t="s">
        <v>605</v>
      </c>
      <c r="X42" s="219">
        <v>0</v>
      </c>
      <c r="Y42" s="232" t="s">
        <v>605</v>
      </c>
      <c r="Z42" s="219">
        <v>0</v>
      </c>
      <c r="AA42" s="232" t="s">
        <v>605</v>
      </c>
      <c r="AB42" s="219">
        <v>0</v>
      </c>
      <c r="AC42" s="219">
        <v>0</v>
      </c>
      <c r="AD42" s="231"/>
      <c r="AE42" s="231"/>
      <c r="AF42" s="231"/>
      <c r="AG42" s="231"/>
      <c r="AH42" s="231"/>
      <c r="AI42" s="231"/>
    </row>
    <row r="43" spans="1:35" s="229" customFormat="1" x14ac:dyDescent="0.25">
      <c r="A43" s="220" t="s">
        <v>572</v>
      </c>
      <c r="B43" s="221" t="s">
        <v>573</v>
      </c>
      <c r="C43" s="219"/>
      <c r="D43" s="219"/>
      <c r="E43" s="219"/>
      <c r="F43" s="219"/>
      <c r="G43" s="219">
        <v>0</v>
      </c>
      <c r="H43" s="219">
        <v>0</v>
      </c>
      <c r="I43" s="232" t="s">
        <v>605</v>
      </c>
      <c r="J43" s="219">
        <v>0</v>
      </c>
      <c r="K43" s="232" t="s">
        <v>605</v>
      </c>
      <c r="L43" s="219">
        <v>0</v>
      </c>
      <c r="M43" s="232" t="s">
        <v>605</v>
      </c>
      <c r="N43" s="219">
        <v>0</v>
      </c>
      <c r="O43" s="232" t="s">
        <v>605</v>
      </c>
      <c r="P43" s="219">
        <v>0</v>
      </c>
      <c r="Q43" s="232" t="s">
        <v>605</v>
      </c>
      <c r="R43" s="219">
        <v>0</v>
      </c>
      <c r="S43" s="232" t="s">
        <v>605</v>
      </c>
      <c r="T43" s="219">
        <v>0</v>
      </c>
      <c r="U43" s="232" t="s">
        <v>605</v>
      </c>
      <c r="V43" s="219">
        <v>0</v>
      </c>
      <c r="W43" s="232" t="s">
        <v>605</v>
      </c>
      <c r="X43" s="219">
        <v>0</v>
      </c>
      <c r="Y43" s="232" t="s">
        <v>605</v>
      </c>
      <c r="Z43" s="219">
        <v>0</v>
      </c>
      <c r="AA43" s="232" t="s">
        <v>605</v>
      </c>
      <c r="AB43" s="219">
        <v>0</v>
      </c>
      <c r="AC43" s="219">
        <v>0</v>
      </c>
      <c r="AD43" s="231"/>
      <c r="AE43" s="231"/>
      <c r="AF43" s="231"/>
      <c r="AG43" s="231"/>
      <c r="AH43" s="231"/>
      <c r="AI43" s="231"/>
    </row>
    <row r="44" spans="1:35" s="229" customFormat="1" x14ac:dyDescent="0.25">
      <c r="A44" s="220" t="s">
        <v>574</v>
      </c>
      <c r="B44" s="221" t="s">
        <v>575</v>
      </c>
      <c r="C44" s="219"/>
      <c r="D44" s="219"/>
      <c r="E44" s="219"/>
      <c r="F44" s="219"/>
      <c r="G44" s="219">
        <v>0</v>
      </c>
      <c r="H44" s="219">
        <v>0</v>
      </c>
      <c r="I44" s="232" t="s">
        <v>605</v>
      </c>
      <c r="J44" s="219">
        <v>0</v>
      </c>
      <c r="K44" s="232" t="s">
        <v>605</v>
      </c>
      <c r="L44" s="219">
        <v>0</v>
      </c>
      <c r="M44" s="232" t="s">
        <v>605</v>
      </c>
      <c r="N44" s="219">
        <v>0</v>
      </c>
      <c r="O44" s="232" t="s">
        <v>605</v>
      </c>
      <c r="P44" s="219">
        <v>0</v>
      </c>
      <c r="Q44" s="232" t="s">
        <v>605</v>
      </c>
      <c r="R44" s="219">
        <v>0</v>
      </c>
      <c r="S44" s="232" t="s">
        <v>605</v>
      </c>
      <c r="T44" s="219">
        <v>0</v>
      </c>
      <c r="U44" s="232" t="s">
        <v>605</v>
      </c>
      <c r="V44" s="219">
        <v>0</v>
      </c>
      <c r="W44" s="232" t="s">
        <v>605</v>
      </c>
      <c r="X44" s="219">
        <v>0</v>
      </c>
      <c r="Y44" s="232" t="s">
        <v>605</v>
      </c>
      <c r="Z44" s="219">
        <v>0</v>
      </c>
      <c r="AA44" s="232" t="s">
        <v>605</v>
      </c>
      <c r="AB44" s="219">
        <v>0</v>
      </c>
      <c r="AC44" s="219">
        <v>0</v>
      </c>
      <c r="AD44" s="231"/>
      <c r="AE44" s="231"/>
      <c r="AF44" s="231"/>
      <c r="AG44" s="231"/>
      <c r="AH44" s="231"/>
      <c r="AI44" s="231"/>
    </row>
    <row r="45" spans="1:35" s="229" customFormat="1" x14ac:dyDescent="0.25">
      <c r="A45" s="220" t="s">
        <v>576</v>
      </c>
      <c r="B45" s="221" t="s">
        <v>577</v>
      </c>
      <c r="C45" s="219"/>
      <c r="D45" s="219"/>
      <c r="E45" s="219"/>
      <c r="F45" s="219"/>
      <c r="G45" s="219">
        <v>0</v>
      </c>
      <c r="H45" s="219">
        <v>0</v>
      </c>
      <c r="I45" s="232" t="s">
        <v>605</v>
      </c>
      <c r="J45" s="219">
        <v>0</v>
      </c>
      <c r="K45" s="232" t="s">
        <v>605</v>
      </c>
      <c r="L45" s="219">
        <v>0</v>
      </c>
      <c r="M45" s="232" t="s">
        <v>605</v>
      </c>
      <c r="N45" s="219">
        <v>0</v>
      </c>
      <c r="O45" s="232" t="s">
        <v>605</v>
      </c>
      <c r="P45" s="219">
        <v>0</v>
      </c>
      <c r="Q45" s="232" t="s">
        <v>605</v>
      </c>
      <c r="R45" s="219">
        <v>0</v>
      </c>
      <c r="S45" s="232" t="s">
        <v>605</v>
      </c>
      <c r="T45" s="219">
        <v>0</v>
      </c>
      <c r="U45" s="232" t="s">
        <v>605</v>
      </c>
      <c r="V45" s="219">
        <v>0</v>
      </c>
      <c r="W45" s="232" t="s">
        <v>605</v>
      </c>
      <c r="X45" s="219">
        <v>0</v>
      </c>
      <c r="Y45" s="232" t="s">
        <v>605</v>
      </c>
      <c r="Z45" s="219">
        <v>0</v>
      </c>
      <c r="AA45" s="232" t="s">
        <v>605</v>
      </c>
      <c r="AB45" s="219">
        <v>0</v>
      </c>
      <c r="AC45" s="219">
        <v>0</v>
      </c>
      <c r="AD45" s="231"/>
      <c r="AE45" s="231"/>
      <c r="AF45" s="231"/>
      <c r="AG45" s="231"/>
      <c r="AH45" s="231"/>
      <c r="AI45" s="231"/>
    </row>
    <row r="46" spans="1:35" s="229" customFormat="1" x14ac:dyDescent="0.25">
      <c r="A46" s="220" t="s">
        <v>578</v>
      </c>
      <c r="B46" s="221" t="s">
        <v>579</v>
      </c>
      <c r="C46" s="219"/>
      <c r="D46" s="219"/>
      <c r="E46" s="219"/>
      <c r="F46" s="219"/>
      <c r="G46" s="219">
        <v>0</v>
      </c>
      <c r="H46" s="219">
        <v>0</v>
      </c>
      <c r="I46" s="232" t="s">
        <v>605</v>
      </c>
      <c r="J46" s="219">
        <v>0</v>
      </c>
      <c r="K46" s="232" t="s">
        <v>605</v>
      </c>
      <c r="L46" s="219">
        <v>0</v>
      </c>
      <c r="M46" s="232" t="s">
        <v>605</v>
      </c>
      <c r="N46" s="219">
        <v>0</v>
      </c>
      <c r="O46" s="232" t="s">
        <v>605</v>
      </c>
      <c r="P46" s="219">
        <v>0</v>
      </c>
      <c r="Q46" s="232" t="s">
        <v>605</v>
      </c>
      <c r="R46" s="219">
        <v>0</v>
      </c>
      <c r="S46" s="232" t="s">
        <v>605</v>
      </c>
      <c r="T46" s="219">
        <v>0</v>
      </c>
      <c r="U46" s="232" t="s">
        <v>605</v>
      </c>
      <c r="V46" s="219">
        <v>0</v>
      </c>
      <c r="W46" s="232" t="s">
        <v>605</v>
      </c>
      <c r="X46" s="219">
        <v>0</v>
      </c>
      <c r="Y46" s="232" t="s">
        <v>605</v>
      </c>
      <c r="Z46" s="219">
        <v>0</v>
      </c>
      <c r="AA46" s="232" t="s">
        <v>605</v>
      </c>
      <c r="AB46" s="219">
        <v>0</v>
      </c>
      <c r="AC46" s="219">
        <v>0</v>
      </c>
      <c r="AD46" s="231"/>
      <c r="AE46" s="231"/>
      <c r="AF46" s="231"/>
      <c r="AG46" s="231"/>
      <c r="AH46" s="231"/>
      <c r="AI46" s="231"/>
    </row>
    <row r="47" spans="1:35" s="229"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2"/>
      <c r="T47" s="219"/>
      <c r="U47" s="219"/>
      <c r="V47" s="219"/>
      <c r="W47" s="219"/>
      <c r="X47" s="219"/>
      <c r="Y47" s="219"/>
      <c r="Z47" s="219"/>
      <c r="AA47" s="219"/>
      <c r="AB47" s="219"/>
      <c r="AC47" s="219"/>
      <c r="AD47" s="231"/>
      <c r="AE47" s="231"/>
      <c r="AF47" s="231"/>
      <c r="AG47" s="231"/>
      <c r="AH47" s="231"/>
      <c r="AI47" s="231"/>
    </row>
    <row r="48" spans="1:35" s="229" customFormat="1" ht="31.5" x14ac:dyDescent="0.25">
      <c r="A48" s="220" t="s">
        <v>160</v>
      </c>
      <c r="B48" s="223" t="s">
        <v>566</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c r="AD48" s="231"/>
      <c r="AE48" s="231"/>
      <c r="AF48" s="231"/>
      <c r="AG48" s="231"/>
      <c r="AH48" s="231"/>
      <c r="AI48" s="231"/>
    </row>
    <row r="49" spans="1:35" s="229" customFormat="1" x14ac:dyDescent="0.25">
      <c r="A49" s="220" t="s">
        <v>159</v>
      </c>
      <c r="B49" s="223" t="s">
        <v>157</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c r="AD49" s="231"/>
      <c r="AE49" s="231"/>
      <c r="AF49" s="231"/>
      <c r="AG49" s="231"/>
      <c r="AH49" s="231"/>
      <c r="AI49" s="231"/>
    </row>
    <row r="50" spans="1:35" s="229" customFormat="1" ht="31.5" x14ac:dyDescent="0.25">
      <c r="A50" s="220" t="s">
        <v>158</v>
      </c>
      <c r="B50" s="221" t="s">
        <v>155</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c r="AD50" s="231"/>
      <c r="AE50" s="231"/>
      <c r="AF50" s="231"/>
      <c r="AG50" s="231"/>
      <c r="AH50" s="231"/>
      <c r="AI50" s="231"/>
    </row>
    <row r="51" spans="1:35" s="229" customFormat="1" ht="31.5" x14ac:dyDescent="0.25">
      <c r="A51" s="220" t="s">
        <v>156</v>
      </c>
      <c r="B51" s="221" t="s">
        <v>153</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c r="AD51" s="231"/>
      <c r="AE51" s="231"/>
      <c r="AF51" s="231"/>
      <c r="AG51" s="231"/>
      <c r="AH51" s="231"/>
      <c r="AI51" s="231"/>
    </row>
    <row r="52" spans="1:35" s="229" customFormat="1" x14ac:dyDescent="0.25">
      <c r="A52" s="220" t="s">
        <v>154</v>
      </c>
      <c r="B52" s="221" t="s">
        <v>151</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c r="AD52" s="231"/>
      <c r="AE52" s="231"/>
      <c r="AF52" s="231"/>
      <c r="AG52" s="231"/>
      <c r="AH52" s="231"/>
      <c r="AI52" s="231"/>
    </row>
    <row r="53" spans="1:35" s="229" customFormat="1" x14ac:dyDescent="0.25">
      <c r="A53" s="220" t="s">
        <v>152</v>
      </c>
      <c r="B53" s="221" t="s">
        <v>568</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c r="AD53" s="231"/>
      <c r="AE53" s="231"/>
      <c r="AF53" s="231"/>
      <c r="AG53" s="231"/>
      <c r="AH53" s="231"/>
      <c r="AI53" s="231"/>
    </row>
    <row r="54" spans="1:35" s="229" customFormat="1" x14ac:dyDescent="0.25">
      <c r="A54" s="220" t="s">
        <v>150</v>
      </c>
      <c r="B54" s="221" t="s">
        <v>569</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f t="shared" ref="AC54:AC61" si="2">D54</f>
        <v>0</v>
      </c>
      <c r="AD54" s="231"/>
      <c r="AE54" s="231"/>
      <c r="AF54" s="231"/>
      <c r="AG54" s="231"/>
      <c r="AH54" s="231"/>
      <c r="AI54" s="231"/>
    </row>
    <row r="55" spans="1:35" s="229" customFormat="1" x14ac:dyDescent="0.25">
      <c r="A55" s="220" t="s">
        <v>580</v>
      </c>
      <c r="B55" s="221" t="s">
        <v>570</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f t="shared" si="2"/>
        <v>0</v>
      </c>
      <c r="AD55" s="231"/>
      <c r="AE55" s="231"/>
      <c r="AF55" s="231"/>
      <c r="AG55" s="231"/>
      <c r="AH55" s="231"/>
      <c r="AI55" s="231"/>
    </row>
    <row r="56" spans="1:35" s="229" customFormat="1" x14ac:dyDescent="0.25">
      <c r="A56" s="220" t="s">
        <v>581</v>
      </c>
      <c r="B56" s="221" t="s">
        <v>571</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f t="shared" si="2"/>
        <v>0</v>
      </c>
      <c r="AD56" s="231"/>
      <c r="AE56" s="231"/>
      <c r="AF56" s="231"/>
      <c r="AG56" s="231"/>
      <c r="AH56" s="231"/>
      <c r="AI56" s="231"/>
    </row>
    <row r="57" spans="1:35" s="229" customFormat="1" x14ac:dyDescent="0.25">
      <c r="A57" s="220" t="s">
        <v>582</v>
      </c>
      <c r="B57" s="221" t="s">
        <v>573</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f t="shared" si="2"/>
        <v>0</v>
      </c>
      <c r="AD57" s="231"/>
      <c r="AE57" s="231"/>
      <c r="AF57" s="231"/>
      <c r="AG57" s="231"/>
      <c r="AH57" s="231"/>
      <c r="AI57" s="231"/>
    </row>
    <row r="58" spans="1:35" s="229" customFormat="1" x14ac:dyDescent="0.25">
      <c r="A58" s="220" t="s">
        <v>583</v>
      </c>
      <c r="B58" s="221" t="s">
        <v>575</v>
      </c>
      <c r="C58" s="219"/>
      <c r="D58" s="219"/>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f t="shared" si="2"/>
        <v>0</v>
      </c>
      <c r="AD58" s="231"/>
      <c r="AE58" s="231"/>
      <c r="AF58" s="231"/>
      <c r="AG58" s="231"/>
      <c r="AH58" s="231"/>
      <c r="AI58" s="231"/>
    </row>
    <row r="59" spans="1:35" s="229" customFormat="1" x14ac:dyDescent="0.25">
      <c r="A59" s="220" t="s">
        <v>584</v>
      </c>
      <c r="B59" s="221" t="s">
        <v>577</v>
      </c>
      <c r="C59" s="219">
        <v>0</v>
      </c>
      <c r="D59" s="219">
        <v>1.76</v>
      </c>
      <c r="E59" s="219"/>
      <c r="F59" s="219"/>
      <c r="G59" s="219">
        <v>0</v>
      </c>
      <c r="H59" s="219">
        <v>0</v>
      </c>
      <c r="I59" s="219"/>
      <c r="J59" s="219">
        <v>0</v>
      </c>
      <c r="K59" s="219"/>
      <c r="L59" s="219">
        <v>0</v>
      </c>
      <c r="M59" s="219"/>
      <c r="N59" s="219">
        <v>1.76</v>
      </c>
      <c r="O59" s="219"/>
      <c r="P59" s="219">
        <v>0</v>
      </c>
      <c r="Q59" s="219"/>
      <c r="R59" s="219">
        <v>0</v>
      </c>
      <c r="S59" s="219"/>
      <c r="T59" s="219">
        <v>0</v>
      </c>
      <c r="U59" s="219"/>
      <c r="V59" s="219">
        <v>0</v>
      </c>
      <c r="W59" s="219"/>
      <c r="X59" s="219">
        <v>0</v>
      </c>
      <c r="Y59" s="219"/>
      <c r="Z59" s="219">
        <v>0</v>
      </c>
      <c r="AA59" s="219"/>
      <c r="AB59" s="219">
        <v>0</v>
      </c>
      <c r="AC59" s="219">
        <f t="shared" si="2"/>
        <v>1.76</v>
      </c>
      <c r="AD59" s="231"/>
      <c r="AE59" s="231"/>
      <c r="AF59" s="231"/>
      <c r="AG59" s="231"/>
      <c r="AH59" s="231"/>
      <c r="AI59" s="231"/>
    </row>
    <row r="60" spans="1:35" s="229" customFormat="1" x14ac:dyDescent="0.25">
      <c r="A60" s="220" t="s">
        <v>585</v>
      </c>
      <c r="B60" s="221" t="s">
        <v>579</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f t="shared" si="2"/>
        <v>0</v>
      </c>
      <c r="AD60" s="231"/>
      <c r="AE60" s="231"/>
      <c r="AF60" s="231"/>
      <c r="AG60" s="231"/>
      <c r="AH60" s="231"/>
      <c r="AI60" s="231"/>
    </row>
    <row r="61" spans="1:35" s="229"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f t="shared" si="2"/>
        <v>0</v>
      </c>
      <c r="AD61" s="231"/>
      <c r="AE61" s="231"/>
      <c r="AF61" s="231"/>
      <c r="AG61" s="231"/>
      <c r="AH61" s="231"/>
      <c r="AI61" s="231"/>
    </row>
    <row r="62" spans="1:35" s="229" customFormat="1" x14ac:dyDescent="0.25">
      <c r="A62" s="220" t="s">
        <v>148</v>
      </c>
      <c r="B62" s="221" t="s">
        <v>147</v>
      </c>
      <c r="C62" s="219">
        <v>0</v>
      </c>
      <c r="D62" s="219">
        <f>D30</f>
        <v>36.494129999999998</v>
      </c>
      <c r="E62" s="219"/>
      <c r="F62" s="219"/>
      <c r="G62" s="219">
        <v>0</v>
      </c>
      <c r="H62" s="219">
        <v>0</v>
      </c>
      <c r="I62" s="219"/>
      <c r="J62" s="219">
        <v>0</v>
      </c>
      <c r="K62" s="219"/>
      <c r="L62" s="219">
        <v>0</v>
      </c>
      <c r="M62" s="219"/>
      <c r="N62" s="219">
        <f>D62</f>
        <v>36.494129999999998</v>
      </c>
      <c r="O62" s="219"/>
      <c r="P62" s="219">
        <v>0</v>
      </c>
      <c r="Q62" s="219"/>
      <c r="R62" s="219">
        <v>0</v>
      </c>
      <c r="S62" s="219"/>
      <c r="T62" s="219">
        <v>0</v>
      </c>
      <c r="U62" s="219"/>
      <c r="V62" s="219">
        <v>0</v>
      </c>
      <c r="W62" s="219"/>
      <c r="X62" s="219">
        <v>0</v>
      </c>
      <c r="Y62" s="219"/>
      <c r="Z62" s="219">
        <v>0</v>
      </c>
      <c r="AA62" s="219"/>
      <c r="AB62" s="219">
        <v>0</v>
      </c>
      <c r="AC62" s="219">
        <f>D62</f>
        <v>36.494129999999998</v>
      </c>
      <c r="AD62" s="231"/>
      <c r="AE62" s="231"/>
      <c r="AF62" s="231"/>
      <c r="AG62" s="231"/>
      <c r="AH62" s="231"/>
      <c r="AI62" s="231"/>
    </row>
    <row r="63" spans="1:35" s="229" customFormat="1" x14ac:dyDescent="0.25">
      <c r="A63" s="220" t="s">
        <v>146</v>
      </c>
      <c r="B63" s="22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c r="AD63" s="231"/>
      <c r="AE63" s="231"/>
      <c r="AF63" s="231"/>
      <c r="AG63" s="231"/>
      <c r="AH63" s="231"/>
      <c r="AI63" s="231"/>
    </row>
    <row r="64" spans="1:35" s="229" customFormat="1" x14ac:dyDescent="0.25">
      <c r="A64" s="220" t="s">
        <v>145</v>
      </c>
      <c r="B64" s="223"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c r="AD64" s="231"/>
      <c r="AE64" s="231"/>
      <c r="AF64" s="231"/>
      <c r="AG64" s="231"/>
      <c r="AH64" s="231"/>
      <c r="AI64" s="231"/>
    </row>
    <row r="65" spans="1:35" s="229" customFormat="1" x14ac:dyDescent="0.25">
      <c r="A65" s="220" t="s">
        <v>144</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c r="AD65" s="231"/>
      <c r="AE65" s="231"/>
      <c r="AF65" s="231"/>
      <c r="AG65" s="231"/>
      <c r="AH65" s="231"/>
      <c r="AI65" s="231"/>
    </row>
    <row r="66" spans="1:35" s="229" customFormat="1" x14ac:dyDescent="0.25">
      <c r="A66" s="220" t="s">
        <v>143</v>
      </c>
      <c r="B66" s="223" t="s">
        <v>140</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c r="AD66" s="231"/>
      <c r="AE66" s="231"/>
      <c r="AF66" s="231"/>
      <c r="AG66" s="231"/>
      <c r="AH66" s="231"/>
      <c r="AI66" s="231"/>
    </row>
    <row r="67" spans="1:35" s="229" customFormat="1" x14ac:dyDescent="0.25">
      <c r="A67" s="220" t="s">
        <v>142</v>
      </c>
      <c r="B67" s="223" t="s">
        <v>586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c r="AD67" s="231"/>
      <c r="AE67" s="231"/>
      <c r="AF67" s="231"/>
      <c r="AG67" s="231"/>
      <c r="AH67" s="231"/>
      <c r="AI67" s="231"/>
    </row>
    <row r="68" spans="1:35" s="229" customFormat="1" x14ac:dyDescent="0.25">
      <c r="A68" s="220" t="s">
        <v>587</v>
      </c>
      <c r="B68" s="223" t="s">
        <v>588</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c r="AD68" s="231"/>
      <c r="AE68" s="231"/>
      <c r="AF68" s="231"/>
      <c r="AG68" s="231"/>
      <c r="AH68" s="231"/>
      <c r="AI68" s="231"/>
    </row>
    <row r="69" spans="1:35" s="229" customFormat="1" x14ac:dyDescent="0.25">
      <c r="A69" s="220" t="s">
        <v>589</v>
      </c>
      <c r="B69" s="223" t="s">
        <v>590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c r="AD69" s="231"/>
      <c r="AE69" s="231"/>
      <c r="AF69" s="231"/>
      <c r="AG69" s="231"/>
      <c r="AH69" s="231"/>
      <c r="AI69" s="231"/>
    </row>
    <row r="70" spans="1:35" s="229" customFormat="1" x14ac:dyDescent="0.25">
      <c r="A70" s="220" t="s">
        <v>591</v>
      </c>
      <c r="B70" s="223" t="s">
        <v>592</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c r="AD70" s="231"/>
      <c r="AE70" s="231"/>
      <c r="AF70" s="231"/>
      <c r="AG70" s="231"/>
      <c r="AH70" s="231"/>
      <c r="AI70" s="231"/>
    </row>
    <row r="71" spans="1:35" s="229" customFormat="1" x14ac:dyDescent="0.25">
      <c r="A71" s="220" t="s">
        <v>593</v>
      </c>
      <c r="B71" s="223" t="s">
        <v>594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c r="AD71" s="231"/>
      <c r="AE71" s="231"/>
      <c r="AF71" s="231"/>
      <c r="AG71" s="231"/>
      <c r="AH71" s="231"/>
      <c r="AI71" s="231"/>
    </row>
    <row r="72" spans="1:35" s="229" customFormat="1" x14ac:dyDescent="0.25">
      <c r="A72" s="220" t="s">
        <v>595</v>
      </c>
      <c r="B72" s="223" t="s">
        <v>596</v>
      </c>
      <c r="C72" s="219">
        <v>0</v>
      </c>
      <c r="D72" s="219">
        <v>1.76</v>
      </c>
      <c r="E72" s="219"/>
      <c r="F72" s="219"/>
      <c r="G72" s="219">
        <v>0</v>
      </c>
      <c r="H72" s="219">
        <v>0</v>
      </c>
      <c r="I72" s="219"/>
      <c r="J72" s="219">
        <v>0</v>
      </c>
      <c r="K72" s="219"/>
      <c r="L72" s="219">
        <v>0</v>
      </c>
      <c r="M72" s="219"/>
      <c r="N72" s="219">
        <v>1.76</v>
      </c>
      <c r="O72" s="219"/>
      <c r="P72" s="219">
        <v>0</v>
      </c>
      <c r="Q72" s="219"/>
      <c r="R72" s="219">
        <v>0</v>
      </c>
      <c r="S72" s="219"/>
      <c r="T72" s="219">
        <v>0</v>
      </c>
      <c r="U72" s="219"/>
      <c r="V72" s="219">
        <v>0</v>
      </c>
      <c r="W72" s="219"/>
      <c r="X72" s="219">
        <v>0</v>
      </c>
      <c r="Y72" s="219"/>
      <c r="Z72" s="219">
        <v>0</v>
      </c>
      <c r="AA72" s="219"/>
      <c r="AB72" s="219">
        <v>0</v>
      </c>
      <c r="AC72" s="219">
        <f>D72</f>
        <v>1.76</v>
      </c>
      <c r="AD72" s="231"/>
      <c r="AE72" s="231"/>
      <c r="AF72" s="231"/>
      <c r="AG72" s="231"/>
      <c r="AH72" s="231"/>
      <c r="AI72" s="231"/>
    </row>
    <row r="73" spans="1:35" s="229" customFormat="1" x14ac:dyDescent="0.25">
      <c r="A73" s="220" t="s">
        <v>597</v>
      </c>
      <c r="B73" s="223" t="s">
        <v>598</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c r="AD73" s="231"/>
      <c r="AE73" s="231"/>
      <c r="AF73" s="231"/>
      <c r="AG73" s="231"/>
      <c r="AH73" s="231"/>
      <c r="AI73" s="231"/>
    </row>
    <row r="74" spans="1:35" s="229"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c r="AD74" s="231"/>
      <c r="AE74" s="231"/>
      <c r="AF74" s="231"/>
      <c r="AG74" s="231"/>
      <c r="AH74" s="231"/>
      <c r="AI74" s="231"/>
    </row>
    <row r="75" spans="1:35" s="229"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31"/>
      <c r="AE75" s="231"/>
      <c r="AF75" s="231"/>
      <c r="AG75" s="231"/>
      <c r="AH75" s="231"/>
      <c r="AI75" s="231"/>
    </row>
    <row r="76" spans="1:35" s="229" customFormat="1" ht="31.5" x14ac:dyDescent="0.25">
      <c r="A76" s="220" t="s">
        <v>231</v>
      </c>
      <c r="B76" s="223" t="s">
        <v>566</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c r="AD76" s="231"/>
      <c r="AE76" s="231"/>
      <c r="AF76" s="231"/>
      <c r="AG76" s="231"/>
      <c r="AH76" s="231"/>
      <c r="AI76" s="231"/>
    </row>
    <row r="77" spans="1:35" s="229" customFormat="1" x14ac:dyDescent="0.25">
      <c r="A77" s="220" t="s">
        <v>232</v>
      </c>
      <c r="B77" s="223" t="s">
        <v>157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c r="AD77" s="231"/>
      <c r="AE77" s="231"/>
      <c r="AF77" s="231"/>
      <c r="AG77" s="231"/>
      <c r="AH77" s="231"/>
      <c r="AI77" s="231"/>
    </row>
    <row r="78" spans="1:35" s="229" customFormat="1" x14ac:dyDescent="0.25">
      <c r="A78" s="220" t="s">
        <v>233</v>
      </c>
      <c r="B78" s="221" t="s">
        <v>567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c r="AD78" s="231"/>
      <c r="AE78" s="231"/>
      <c r="AF78" s="231"/>
      <c r="AG78" s="231"/>
      <c r="AH78" s="231"/>
      <c r="AI78" s="231"/>
    </row>
    <row r="79" spans="1:35" s="229" customFormat="1" x14ac:dyDescent="0.25">
      <c r="A79" s="220" t="s">
        <v>234</v>
      </c>
      <c r="B79" s="221" t="s">
        <v>568</v>
      </c>
      <c r="C79" s="225"/>
      <c r="D79" s="226"/>
      <c r="E79" s="227"/>
      <c r="F79" s="227"/>
      <c r="G79" s="219">
        <v>0</v>
      </c>
      <c r="H79" s="219">
        <v>0</v>
      </c>
      <c r="I79" s="227"/>
      <c r="J79" s="219">
        <v>0</v>
      </c>
      <c r="K79" s="226"/>
      <c r="L79" s="219">
        <v>0</v>
      </c>
      <c r="M79" s="226"/>
      <c r="N79" s="219">
        <v>0</v>
      </c>
      <c r="O79" s="226"/>
      <c r="P79" s="219">
        <v>0</v>
      </c>
      <c r="Q79" s="226"/>
      <c r="R79" s="219">
        <v>0</v>
      </c>
      <c r="S79" s="226"/>
      <c r="T79" s="219">
        <v>0</v>
      </c>
      <c r="U79" s="226"/>
      <c r="V79" s="219">
        <v>0</v>
      </c>
      <c r="W79" s="226"/>
      <c r="X79" s="219">
        <v>0</v>
      </c>
      <c r="Y79" s="226"/>
      <c r="Z79" s="219">
        <v>0</v>
      </c>
      <c r="AA79" s="226"/>
      <c r="AB79" s="219">
        <v>0</v>
      </c>
      <c r="AC79" s="219">
        <v>0</v>
      </c>
      <c r="AD79" s="231"/>
      <c r="AE79" s="231"/>
      <c r="AF79" s="231"/>
      <c r="AG79" s="231"/>
      <c r="AH79" s="231"/>
      <c r="AI79" s="231"/>
    </row>
    <row r="80" spans="1:35" s="229" customFormat="1" x14ac:dyDescent="0.25">
      <c r="A80" s="220" t="s">
        <v>235</v>
      </c>
      <c r="B80" s="221" t="s">
        <v>569</v>
      </c>
      <c r="C80" s="225"/>
      <c r="D80" s="226"/>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v>0</v>
      </c>
      <c r="AA80" s="226"/>
      <c r="AB80" s="219">
        <v>0</v>
      </c>
      <c r="AC80" s="219">
        <v>0</v>
      </c>
      <c r="AD80" s="231"/>
      <c r="AE80" s="231"/>
      <c r="AF80" s="231"/>
      <c r="AG80" s="231"/>
      <c r="AH80" s="231"/>
      <c r="AI80" s="231"/>
    </row>
    <row r="81" spans="1:35" s="229" customFormat="1" x14ac:dyDescent="0.25">
      <c r="A81" s="220" t="s">
        <v>599</v>
      </c>
      <c r="B81" s="221" t="s">
        <v>570</v>
      </c>
      <c r="C81" s="225"/>
      <c r="D81" s="226"/>
      <c r="E81" s="227"/>
      <c r="F81" s="227"/>
      <c r="G81" s="219">
        <v>0</v>
      </c>
      <c r="H81" s="219">
        <v>0</v>
      </c>
      <c r="I81" s="227"/>
      <c r="J81" s="219">
        <v>0</v>
      </c>
      <c r="K81" s="226"/>
      <c r="L81" s="219">
        <v>0</v>
      </c>
      <c r="M81" s="226"/>
      <c r="N81" s="219">
        <v>0</v>
      </c>
      <c r="O81" s="226"/>
      <c r="P81" s="219">
        <v>0</v>
      </c>
      <c r="Q81" s="226"/>
      <c r="R81" s="219">
        <v>0</v>
      </c>
      <c r="S81" s="226"/>
      <c r="T81" s="219">
        <v>0</v>
      </c>
      <c r="U81" s="226"/>
      <c r="V81" s="219">
        <v>0</v>
      </c>
      <c r="W81" s="226"/>
      <c r="X81" s="219">
        <v>0</v>
      </c>
      <c r="Y81" s="226"/>
      <c r="Z81" s="219">
        <v>0</v>
      </c>
      <c r="AA81" s="226"/>
      <c r="AB81" s="219">
        <v>0</v>
      </c>
      <c r="AC81" s="219">
        <v>0</v>
      </c>
      <c r="AD81" s="231"/>
      <c r="AE81" s="231"/>
      <c r="AF81" s="231"/>
      <c r="AG81" s="231"/>
      <c r="AH81" s="231"/>
      <c r="AI81" s="231"/>
    </row>
    <row r="82" spans="1:35" s="229" customFormat="1" x14ac:dyDescent="0.25">
      <c r="A82" s="220" t="s">
        <v>600</v>
      </c>
      <c r="B82" s="221" t="s">
        <v>571</v>
      </c>
      <c r="C82" s="225"/>
      <c r="D82" s="226"/>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v>0</v>
      </c>
      <c r="AA82" s="226"/>
      <c r="AB82" s="219">
        <v>0</v>
      </c>
      <c r="AC82" s="219">
        <v>0</v>
      </c>
      <c r="AD82" s="231"/>
      <c r="AE82" s="231"/>
      <c r="AF82" s="231"/>
      <c r="AG82" s="231"/>
      <c r="AH82" s="231"/>
      <c r="AI82" s="231"/>
    </row>
    <row r="83" spans="1:35" s="229" customFormat="1" x14ac:dyDescent="0.25">
      <c r="A83" s="220" t="s">
        <v>601</v>
      </c>
      <c r="B83" s="221" t="s">
        <v>573</v>
      </c>
      <c r="C83" s="225"/>
      <c r="D83" s="226"/>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v>0</v>
      </c>
      <c r="AA83" s="226"/>
      <c r="AB83" s="219">
        <v>0</v>
      </c>
      <c r="AC83" s="219">
        <v>0</v>
      </c>
      <c r="AD83" s="231"/>
      <c r="AE83" s="231"/>
      <c r="AF83" s="231"/>
      <c r="AG83" s="231"/>
      <c r="AH83" s="231"/>
      <c r="AI83" s="231"/>
    </row>
    <row r="84" spans="1:35" s="229" customFormat="1" x14ac:dyDescent="0.25">
      <c r="A84" s="220" t="s">
        <v>602</v>
      </c>
      <c r="B84" s="221" t="s">
        <v>575</v>
      </c>
      <c r="C84" s="225"/>
      <c r="D84" s="226"/>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v>0</v>
      </c>
      <c r="AA84" s="226"/>
      <c r="AB84" s="219">
        <v>0</v>
      </c>
      <c r="AC84" s="219">
        <v>0</v>
      </c>
      <c r="AD84" s="231"/>
      <c r="AE84" s="231"/>
      <c r="AF84" s="231"/>
      <c r="AG84" s="231"/>
      <c r="AH84" s="231"/>
      <c r="AI84" s="231"/>
    </row>
    <row r="85" spans="1:35" s="229" customFormat="1" x14ac:dyDescent="0.25">
      <c r="A85" s="220" t="s">
        <v>603</v>
      </c>
      <c r="B85" s="221" t="s">
        <v>577</v>
      </c>
      <c r="C85" s="225"/>
      <c r="D85" s="226"/>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v>0</v>
      </c>
      <c r="AA85" s="226"/>
      <c r="AB85" s="219">
        <v>0</v>
      </c>
      <c r="AC85" s="219">
        <v>0</v>
      </c>
      <c r="AD85" s="231"/>
      <c r="AE85" s="231"/>
      <c r="AF85" s="231"/>
      <c r="AG85" s="231"/>
      <c r="AH85" s="231"/>
      <c r="AI85" s="231"/>
    </row>
    <row r="86" spans="1:35" s="229" customFormat="1" x14ac:dyDescent="0.25">
      <c r="A86" s="220" t="s">
        <v>604</v>
      </c>
      <c r="B86" s="221" t="s">
        <v>579</v>
      </c>
      <c r="C86" s="228"/>
      <c r="D86" s="226"/>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v>0</v>
      </c>
      <c r="AA86" s="226"/>
      <c r="AB86" s="219">
        <v>0</v>
      </c>
      <c r="AC86" s="219">
        <v>0</v>
      </c>
      <c r="AD86" s="231"/>
      <c r="AE86" s="231"/>
      <c r="AF86" s="231"/>
      <c r="AG86" s="231"/>
      <c r="AH86" s="231"/>
      <c r="AI86" s="231"/>
    </row>
    <row r="87" spans="1:35" x14ac:dyDescent="0.25">
      <c r="G87" s="68"/>
      <c r="H87" s="68"/>
      <c r="I87" s="68"/>
      <c r="J87" s="68"/>
      <c r="K87" s="68"/>
    </row>
    <row r="88" spans="1:35" x14ac:dyDescent="0.25">
      <c r="G88" s="68"/>
      <c r="H88" s="68"/>
      <c r="I88" s="68"/>
      <c r="J88" s="68"/>
      <c r="K88" s="68"/>
    </row>
    <row r="89" spans="1:35" x14ac:dyDescent="0.25">
      <c r="G89" s="68"/>
      <c r="H89" s="68"/>
      <c r="I89" s="68"/>
      <c r="J89" s="68"/>
      <c r="K89" s="68"/>
    </row>
    <row r="90" spans="1:35" x14ac:dyDescent="0.25">
      <c r="G90" s="68"/>
      <c r="H90" s="68"/>
      <c r="I90" s="68"/>
      <c r="J90" s="68"/>
      <c r="K90" s="68"/>
    </row>
    <row r="91" spans="1:35" x14ac:dyDescent="0.25">
      <c r="G91" s="68"/>
      <c r="H91" s="68"/>
      <c r="I91" s="68"/>
      <c r="J91" s="68"/>
      <c r="K91" s="68"/>
    </row>
    <row r="92" spans="1:35" x14ac:dyDescent="0.25">
      <c r="G92" s="68"/>
      <c r="H92" s="68"/>
      <c r="I92" s="68"/>
      <c r="J92" s="68"/>
      <c r="K92" s="6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ввод'!A4:AC4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H_TP1800.PR.0049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8" t="s">
        <v>530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541</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140</v>
      </c>
      <c r="G23" s="436" t="s">
        <v>139</v>
      </c>
      <c r="H23" s="436" t="s">
        <v>138</v>
      </c>
      <c r="I23" s="440" t="s">
        <v>451</v>
      </c>
      <c r="J23" s="440" t="s">
        <v>452</v>
      </c>
      <c r="K23" s="440" t="s">
        <v>453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56" t="s">
        <v>14</v>
      </c>
      <c r="AG24" s="156" t="s">
        <v>13</v>
      </c>
      <c r="AH24" s="157" t="s">
        <v>3</v>
      </c>
      <c r="AI24" s="157"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28" sqref="A28"/>
    </sheetView>
  </sheetViews>
  <sheetFormatPr defaultRowHeight="15.75" x14ac:dyDescent="0.25"/>
  <cols>
    <col min="1" max="1" width="66.140625" style="140" customWidth="1"/>
    <col min="2" max="2" width="66.140625" style="214"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190" t="s">
        <v>70</v>
      </c>
    </row>
    <row r="2" spans="1:6" ht="18.75" x14ac:dyDescent="0.3">
      <c r="B2" s="191" t="s">
        <v>11</v>
      </c>
    </row>
    <row r="3" spans="1:6" ht="18.75" x14ac:dyDescent="0.3">
      <c r="B3" s="191" t="s">
        <v>547</v>
      </c>
    </row>
    <row r="4" spans="1:6" x14ac:dyDescent="0.25">
      <c r="B4" s="192"/>
    </row>
    <row r="5" spans="1:6" ht="18.75" x14ac:dyDescent="0.3">
      <c r="A5" s="443" t="str">
        <f>'7. Паспорт отчет о закупке'!A5:AV5</f>
        <v>Год раскрытия информации: 2022 год</v>
      </c>
      <c r="B5" s="443"/>
      <c r="C5" s="75"/>
      <c r="D5" s="75"/>
      <c r="E5" s="75"/>
      <c r="F5" s="75"/>
    </row>
    <row r="6" spans="1:6" ht="18.75" x14ac:dyDescent="0.3">
      <c r="A6" s="161"/>
      <c r="B6" s="193"/>
      <c r="C6" s="161"/>
      <c r="D6" s="161"/>
      <c r="E6" s="161"/>
      <c r="F6" s="161"/>
    </row>
    <row r="7" spans="1:6" ht="18.75" x14ac:dyDescent="0.25">
      <c r="A7" s="280" t="s">
        <v>10</v>
      </c>
      <c r="B7" s="280"/>
      <c r="C7" s="160"/>
      <c r="D7" s="160"/>
      <c r="E7" s="160"/>
      <c r="F7" s="160"/>
    </row>
    <row r="8" spans="1:6" ht="18.75" x14ac:dyDescent="0.25">
      <c r="A8" s="160"/>
      <c r="B8" s="194"/>
      <c r="C8" s="160"/>
      <c r="D8" s="160"/>
      <c r="E8" s="160"/>
      <c r="F8" s="160"/>
    </row>
    <row r="9" spans="1:6" x14ac:dyDescent="0.25">
      <c r="A9" s="285" t="str">
        <f>'1. паспорт местоположение'!A9:C9</f>
        <v>АО "Россети Тюмень"</v>
      </c>
      <c r="B9" s="285"/>
      <c r="C9" s="158"/>
      <c r="D9" s="158"/>
      <c r="E9" s="158"/>
      <c r="F9" s="158"/>
    </row>
    <row r="10" spans="1:6" x14ac:dyDescent="0.25">
      <c r="A10" s="277" t="s">
        <v>9</v>
      </c>
      <c r="B10" s="277"/>
      <c r="C10" s="159"/>
      <c r="D10" s="159"/>
      <c r="E10" s="159"/>
      <c r="F10" s="159"/>
    </row>
    <row r="11" spans="1:6" ht="18.75" x14ac:dyDescent="0.25">
      <c r="A11" s="160"/>
      <c r="B11" s="194"/>
      <c r="C11" s="160"/>
      <c r="D11" s="160"/>
      <c r="E11" s="160"/>
      <c r="F11" s="160"/>
    </row>
    <row r="12" spans="1:6" ht="30.75" customHeight="1" x14ac:dyDescent="0.25">
      <c r="A12" s="285" t="str">
        <f>'1. паспорт местоположение'!A12:C12</f>
        <v>H_TP1800.PR.0049</v>
      </c>
      <c r="B12" s="285"/>
      <c r="C12" s="158"/>
      <c r="D12" s="158"/>
      <c r="E12" s="158"/>
      <c r="F12" s="158"/>
    </row>
    <row r="13" spans="1:6" x14ac:dyDescent="0.25">
      <c r="A13" s="277" t="s">
        <v>8</v>
      </c>
      <c r="B13" s="277"/>
      <c r="C13" s="159"/>
      <c r="D13" s="159"/>
      <c r="E13" s="159"/>
      <c r="F13" s="159"/>
    </row>
    <row r="14" spans="1:6" ht="18.75" x14ac:dyDescent="0.25">
      <c r="A14" s="11"/>
      <c r="B14" s="195"/>
      <c r="C14" s="11"/>
      <c r="D14" s="11"/>
      <c r="E14" s="11"/>
      <c r="F14" s="11"/>
    </row>
    <row r="15" spans="1:6" ht="50.25" customHeight="1" x14ac:dyDescent="0.25">
      <c r="A15" s="28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82"/>
      <c r="C15" s="158"/>
      <c r="D15" s="158"/>
      <c r="E15" s="158"/>
      <c r="F15" s="158"/>
    </row>
    <row r="16" spans="1:6" x14ac:dyDescent="0.25">
      <c r="A16" s="277" t="s">
        <v>7</v>
      </c>
      <c r="B16" s="277"/>
      <c r="C16" s="159"/>
      <c r="D16" s="159"/>
      <c r="E16" s="159"/>
      <c r="F16" s="159"/>
    </row>
    <row r="17" spans="1:2" x14ac:dyDescent="0.25">
      <c r="B17" s="196"/>
    </row>
    <row r="18" spans="1:2" ht="33.75" customHeight="1" x14ac:dyDescent="0.25">
      <c r="A18" s="447" t="s">
        <v>531</v>
      </c>
      <c r="B18" s="448"/>
    </row>
    <row r="19" spans="1:2" x14ac:dyDescent="0.25">
      <c r="B19" s="192"/>
    </row>
    <row r="20" spans="1:2" ht="16.5" thickBot="1" x14ac:dyDescent="0.3">
      <c r="B20" s="197"/>
    </row>
    <row r="21" spans="1:2" ht="83.25" customHeight="1" thickBot="1" x14ac:dyDescent="0.3">
      <c r="A21" s="142" t="s">
        <v>402</v>
      </c>
      <c r="B21" s="198"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142" t="s">
        <v>403</v>
      </c>
      <c r="B22" s="198" t="s">
        <v>553</v>
      </c>
    </row>
    <row r="23" spans="1:2" ht="22.5" customHeight="1" thickBot="1" x14ac:dyDescent="0.3">
      <c r="A23" s="142" t="s">
        <v>368</v>
      </c>
      <c r="B23" s="199" t="s">
        <v>614</v>
      </c>
    </row>
    <row r="24" spans="1:2" ht="24.75" customHeight="1" thickBot="1" x14ac:dyDescent="0.3">
      <c r="A24" s="142" t="s">
        <v>404</v>
      </c>
      <c r="B24" s="200" t="s">
        <v>623</v>
      </c>
    </row>
    <row r="25" spans="1:2" ht="28.5" customHeight="1" thickBot="1" x14ac:dyDescent="0.3">
      <c r="A25" s="143" t="s">
        <v>405</v>
      </c>
      <c r="B25" s="258">
        <v>2024</v>
      </c>
    </row>
    <row r="26" spans="1:2" ht="37.5" customHeight="1" thickBot="1" x14ac:dyDescent="0.3">
      <c r="A26" s="144" t="s">
        <v>406</v>
      </c>
      <c r="B26" s="257" t="str">
        <f>'3.3 паспорт описание'!C30</f>
        <v>П</v>
      </c>
    </row>
    <row r="27" spans="1:2" ht="16.5" thickBot="1" x14ac:dyDescent="0.3">
      <c r="A27" s="150" t="s">
        <v>632</v>
      </c>
      <c r="B27" s="215">
        <f>'6.2. Паспорт фин осв ввод'!D24</f>
        <v>43.53904</v>
      </c>
    </row>
    <row r="28" spans="1:2" ht="16.5" thickBot="1" x14ac:dyDescent="0.3">
      <c r="A28" s="146" t="s">
        <v>407</v>
      </c>
      <c r="B28" s="201" t="s">
        <v>631</v>
      </c>
    </row>
    <row r="29" spans="1:2" ht="29.25" thickBot="1" x14ac:dyDescent="0.3">
      <c r="A29" s="151" t="s">
        <v>408</v>
      </c>
      <c r="B29" s="202">
        <v>0</v>
      </c>
    </row>
    <row r="30" spans="1:2" ht="29.25" thickBot="1" x14ac:dyDescent="0.3">
      <c r="A30" s="151" t="s">
        <v>409</v>
      </c>
      <c r="B30" s="202">
        <v>0</v>
      </c>
    </row>
    <row r="31" spans="1:2" ht="16.5" thickBot="1" x14ac:dyDescent="0.3">
      <c r="A31" s="146" t="s">
        <v>410</v>
      </c>
      <c r="B31" s="201"/>
    </row>
    <row r="32" spans="1:2" ht="29.25" thickBot="1" x14ac:dyDescent="0.3">
      <c r="A32" s="151" t="s">
        <v>411</v>
      </c>
      <c r="B32" s="201">
        <v>0</v>
      </c>
    </row>
    <row r="33" spans="1:2" ht="16.5" thickBot="1" x14ac:dyDescent="0.3">
      <c r="A33" s="146" t="s">
        <v>556</v>
      </c>
      <c r="B33" s="203">
        <v>0</v>
      </c>
    </row>
    <row r="34" spans="1:2" ht="16.5" thickBot="1" x14ac:dyDescent="0.3">
      <c r="A34" s="146" t="s">
        <v>413</v>
      </c>
      <c r="B34" s="203">
        <v>0</v>
      </c>
    </row>
    <row r="35" spans="1:2" ht="16.5" thickBot="1" x14ac:dyDescent="0.3">
      <c r="A35" s="146" t="s">
        <v>414</v>
      </c>
      <c r="B35" s="203">
        <v>0</v>
      </c>
    </row>
    <row r="36" spans="1:2" ht="16.5" thickBot="1" x14ac:dyDescent="0.3">
      <c r="A36" s="146" t="s">
        <v>415</v>
      </c>
      <c r="B36" s="203">
        <v>0</v>
      </c>
    </row>
    <row r="37" spans="1:2" ht="29.25" thickBot="1" x14ac:dyDescent="0.3">
      <c r="A37" s="151" t="s">
        <v>416</v>
      </c>
      <c r="B37" s="201">
        <v>0</v>
      </c>
    </row>
    <row r="38" spans="1:2" ht="16.5" thickBot="1" x14ac:dyDescent="0.3">
      <c r="A38" s="146" t="s">
        <v>412</v>
      </c>
      <c r="B38" s="201">
        <v>0</v>
      </c>
    </row>
    <row r="39" spans="1:2" ht="16.5" thickBot="1" x14ac:dyDescent="0.3">
      <c r="A39" s="146" t="s">
        <v>413</v>
      </c>
      <c r="B39" s="201">
        <v>0</v>
      </c>
    </row>
    <row r="40" spans="1:2" ht="16.5" thickBot="1" x14ac:dyDescent="0.3">
      <c r="A40" s="146" t="s">
        <v>414</v>
      </c>
      <c r="B40" s="201">
        <v>0</v>
      </c>
    </row>
    <row r="41" spans="1:2" ht="16.5" thickBot="1" x14ac:dyDescent="0.3">
      <c r="A41" s="146" t="s">
        <v>415</v>
      </c>
      <c r="B41" s="201">
        <v>0</v>
      </c>
    </row>
    <row r="42" spans="1:2" ht="29.25" thickBot="1" x14ac:dyDescent="0.3">
      <c r="A42" s="151" t="s">
        <v>417</v>
      </c>
      <c r="B42" s="201">
        <v>0</v>
      </c>
    </row>
    <row r="43" spans="1:2" ht="16.5" thickBot="1" x14ac:dyDescent="0.3">
      <c r="A43" s="146" t="s">
        <v>412</v>
      </c>
      <c r="B43" s="201">
        <v>0</v>
      </c>
    </row>
    <row r="44" spans="1:2" ht="16.5" thickBot="1" x14ac:dyDescent="0.3">
      <c r="A44" s="146" t="s">
        <v>413</v>
      </c>
      <c r="B44" s="201">
        <v>0</v>
      </c>
    </row>
    <row r="45" spans="1:2" ht="16.5" thickBot="1" x14ac:dyDescent="0.3">
      <c r="A45" s="146" t="s">
        <v>414</v>
      </c>
      <c r="B45" s="201">
        <v>0</v>
      </c>
    </row>
    <row r="46" spans="1:2" ht="16.5" thickBot="1" x14ac:dyDescent="0.3">
      <c r="A46" s="146" t="s">
        <v>415</v>
      </c>
      <c r="B46" s="201">
        <v>0</v>
      </c>
    </row>
    <row r="47" spans="1:2" ht="29.25" thickBot="1" x14ac:dyDescent="0.3">
      <c r="A47" s="145" t="s">
        <v>418</v>
      </c>
      <c r="B47" s="204">
        <v>0</v>
      </c>
    </row>
    <row r="48" spans="1:2" ht="16.5" thickBot="1" x14ac:dyDescent="0.3">
      <c r="A48" s="147" t="s">
        <v>410</v>
      </c>
      <c r="B48" s="204"/>
    </row>
    <row r="49" spans="1:2" ht="16.5" thickBot="1" x14ac:dyDescent="0.3">
      <c r="A49" s="147" t="s">
        <v>419</v>
      </c>
      <c r="B49" s="204">
        <v>0</v>
      </c>
    </row>
    <row r="50" spans="1:2" ht="16.5" thickBot="1" x14ac:dyDescent="0.3">
      <c r="A50" s="147" t="s">
        <v>420</v>
      </c>
      <c r="B50" s="204">
        <v>0</v>
      </c>
    </row>
    <row r="51" spans="1:2" ht="16.5" thickBot="1" x14ac:dyDescent="0.3">
      <c r="A51" s="147" t="s">
        <v>421</v>
      </c>
      <c r="B51" s="204">
        <v>0</v>
      </c>
    </row>
    <row r="52" spans="1:2" ht="16.5" thickBot="1" x14ac:dyDescent="0.3">
      <c r="A52" s="143" t="s">
        <v>422</v>
      </c>
      <c r="B52" s="205">
        <v>0</v>
      </c>
    </row>
    <row r="53" spans="1:2" ht="16.5" thickBot="1" x14ac:dyDescent="0.3">
      <c r="A53" s="143" t="s">
        <v>423</v>
      </c>
      <c r="B53" s="205">
        <v>0</v>
      </c>
    </row>
    <row r="54" spans="1:2" ht="16.5" thickBot="1" x14ac:dyDescent="0.3">
      <c r="A54" s="143" t="s">
        <v>424</v>
      </c>
      <c r="B54" s="205">
        <v>0</v>
      </c>
    </row>
    <row r="55" spans="1:2" ht="16.5" thickBot="1" x14ac:dyDescent="0.3">
      <c r="A55" s="144" t="s">
        <v>425</v>
      </c>
      <c r="B55" s="206">
        <v>0</v>
      </c>
    </row>
    <row r="56" spans="1:2" ht="15.75" customHeight="1" thickBot="1" x14ac:dyDescent="0.3">
      <c r="A56" s="145" t="s">
        <v>426</v>
      </c>
      <c r="B56" s="207"/>
    </row>
    <row r="57" spans="1:2" ht="16.5" thickBot="1" x14ac:dyDescent="0.3">
      <c r="A57" s="148" t="s">
        <v>427</v>
      </c>
      <c r="B57" s="198" t="s">
        <v>564</v>
      </c>
    </row>
    <row r="58" spans="1:2" ht="36.75" customHeight="1" thickBot="1" x14ac:dyDescent="0.3">
      <c r="A58" s="148" t="s">
        <v>428</v>
      </c>
      <c r="B58" s="201" t="s">
        <v>624</v>
      </c>
    </row>
    <row r="59" spans="1:2" ht="16.5" thickBot="1" x14ac:dyDescent="0.3">
      <c r="A59" s="148" t="s">
        <v>429</v>
      </c>
      <c r="B59" s="208" t="s">
        <v>552</v>
      </c>
    </row>
    <row r="60" spans="1:2" ht="16.5" thickBot="1" x14ac:dyDescent="0.3">
      <c r="A60" s="148" t="s">
        <v>430</v>
      </c>
      <c r="B60" s="201" t="s">
        <v>624</v>
      </c>
    </row>
    <row r="61" spans="1:2" ht="16.5" thickBot="1" x14ac:dyDescent="0.3">
      <c r="A61" s="149" t="s">
        <v>431</v>
      </c>
      <c r="B61" s="271" t="s">
        <v>624</v>
      </c>
    </row>
    <row r="62" spans="1:2" ht="30.75" thickBot="1" x14ac:dyDescent="0.3">
      <c r="A62" s="147" t="s">
        <v>432</v>
      </c>
      <c r="B62" s="208" t="s">
        <v>625</v>
      </c>
    </row>
    <row r="63" spans="1:2" ht="29.25" thickBot="1" x14ac:dyDescent="0.3">
      <c r="A63" s="143" t="s">
        <v>433</v>
      </c>
      <c r="B63" s="208" t="s">
        <v>625</v>
      </c>
    </row>
    <row r="64" spans="1:2" ht="16.5" thickBot="1" x14ac:dyDescent="0.3">
      <c r="A64" s="147" t="s">
        <v>410</v>
      </c>
      <c r="B64" s="209"/>
    </row>
    <row r="65" spans="1:2" ht="16.5" thickBot="1" x14ac:dyDescent="0.3">
      <c r="A65" s="147" t="s">
        <v>434</v>
      </c>
      <c r="B65" s="208"/>
    </row>
    <row r="66" spans="1:2" ht="16.5" thickBot="1" x14ac:dyDescent="0.3">
      <c r="A66" s="147" t="s">
        <v>435</v>
      </c>
      <c r="B66" s="209"/>
    </row>
    <row r="67" spans="1:2" ht="16.5" thickBot="1" x14ac:dyDescent="0.3">
      <c r="A67" s="152" t="s">
        <v>436</v>
      </c>
      <c r="B67" s="270" t="s">
        <v>626</v>
      </c>
    </row>
    <row r="68" spans="1:2" ht="16.5" thickBot="1" x14ac:dyDescent="0.3">
      <c r="A68" s="143" t="s">
        <v>437</v>
      </c>
      <c r="B68" s="208" t="s">
        <v>625</v>
      </c>
    </row>
    <row r="69" spans="1:2" ht="16.5" thickBot="1" x14ac:dyDescent="0.3">
      <c r="A69" s="148" t="s">
        <v>438</v>
      </c>
      <c r="B69" s="210"/>
    </row>
    <row r="70" spans="1:2" ht="16.5" thickBot="1" x14ac:dyDescent="0.3">
      <c r="A70" s="148" t="s">
        <v>439</v>
      </c>
      <c r="B70" s="210"/>
    </row>
    <row r="71" spans="1:2" ht="16.5" thickBot="1" x14ac:dyDescent="0.3">
      <c r="A71" s="148" t="s">
        <v>440</v>
      </c>
      <c r="B71" s="210"/>
    </row>
    <row r="72" spans="1:2" ht="29.25" thickBot="1" x14ac:dyDescent="0.3">
      <c r="A72" s="153" t="s">
        <v>441</v>
      </c>
      <c r="B72" s="272" t="s">
        <v>627</v>
      </c>
    </row>
    <row r="73" spans="1:2" ht="28.5" x14ac:dyDescent="0.25">
      <c r="A73" s="145" t="s">
        <v>442</v>
      </c>
      <c r="B73" s="444" t="s">
        <v>628</v>
      </c>
    </row>
    <row r="74" spans="1:2" x14ac:dyDescent="0.25">
      <c r="A74" s="148" t="s">
        <v>443</v>
      </c>
      <c r="B74" s="445"/>
    </row>
    <row r="75" spans="1:2" x14ac:dyDescent="0.25">
      <c r="A75" s="148" t="s">
        <v>444</v>
      </c>
      <c r="B75" s="445"/>
    </row>
    <row r="76" spans="1:2" x14ac:dyDescent="0.25">
      <c r="A76" s="148" t="s">
        <v>445</v>
      </c>
      <c r="B76" s="445"/>
    </row>
    <row r="77" spans="1:2" x14ac:dyDescent="0.25">
      <c r="A77" s="148" t="s">
        <v>446</v>
      </c>
      <c r="B77" s="445"/>
    </row>
    <row r="78" spans="1:2" ht="16.5" thickBot="1" x14ac:dyDescent="0.3">
      <c r="A78" s="154" t="s">
        <v>447</v>
      </c>
      <c r="B78" s="446"/>
    </row>
    <row r="81" spans="1:2" x14ac:dyDescent="0.25">
      <c r="A81" s="155"/>
      <c r="B81" s="211"/>
    </row>
    <row r="82" spans="1:2" x14ac:dyDescent="0.25">
      <c r="B82" s="212"/>
    </row>
    <row r="83" spans="1:2" x14ac:dyDescent="0.25">
      <c r="B83" s="2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2022-01-17T03:47:04Z</cp:lastPrinted>
  <dcterms:created xsi:type="dcterms:W3CDTF">2015-08-16T15:31:05Z</dcterms:created>
  <dcterms:modified xsi:type="dcterms:W3CDTF">2022-04-11T10:38:50Z</dcterms:modified>
</cp:coreProperties>
</file>